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885" windowWidth="18975" windowHeight="11115"/>
  </bookViews>
  <sheets>
    <sheet name="Лист 1" sheetId="1" r:id="rId1"/>
    <sheet name="База данных" sheetId="4" state="hidden" r:id="rId2"/>
  </sheets>
  <definedNames>
    <definedName name="_xlnm._FilterDatabase" localSheetId="0" hidden="1">'Лист 1'!$B$8:$L$395</definedName>
    <definedName name="_xlnm.Print_Area" localSheetId="0">'Лист 1'!$A$1:$L$415</definedName>
  </definedNames>
  <calcPr calcId="145621"/>
</workbook>
</file>

<file path=xl/calcChain.xml><?xml version="1.0" encoding="utf-8"?>
<calcChain xmlns="http://schemas.openxmlformats.org/spreadsheetml/2006/main">
  <c r="B335" i="1" l="1"/>
  <c r="B336" i="1" s="1"/>
  <c r="B390" i="1" l="1"/>
  <c r="B391" i="1"/>
  <c r="B393" i="1" l="1"/>
  <c r="B291" i="1" l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l="1"/>
  <c r="G394" i="1"/>
  <c r="B395" i="1"/>
  <c r="B337" i="1" l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G392" i="1"/>
  <c r="G9" i="1"/>
  <c r="H9" i="1" l="1"/>
  <c r="H394" i="1" l="1"/>
  <c r="H392" i="1" l="1"/>
  <c r="B10" i="1"/>
  <c r="B25" i="1" l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I394" i="1"/>
  <c r="B277" i="1" l="1"/>
  <c r="B278" i="1" s="1"/>
  <c r="B279" i="1" s="1"/>
  <c r="B280" i="1" s="1"/>
  <c r="J9" i="1"/>
  <c r="I392" i="1"/>
  <c r="I9" i="1"/>
  <c r="B281" i="1" l="1"/>
  <c r="B282" i="1" s="1"/>
  <c r="B283" i="1" s="1"/>
  <c r="B284" i="1" s="1"/>
  <c r="B285" i="1" s="1"/>
  <c r="B286" i="1" s="1"/>
  <c r="B287" i="1" s="1"/>
  <c r="J394" i="1"/>
  <c r="J392" i="1" s="1"/>
  <c r="G290" i="1" l="1"/>
  <c r="H290" i="1"/>
  <c r="I290" i="1"/>
  <c r="J290" i="1"/>
</calcChain>
</file>

<file path=xl/sharedStrings.xml><?xml version="1.0" encoding="utf-8"?>
<sst xmlns="http://schemas.openxmlformats.org/spreadsheetml/2006/main" count="1591" uniqueCount="531">
  <si>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</si>
  <si>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</si>
  <si>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</si>
  <si>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</si>
  <si>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</si>
  <si>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</si>
  <si>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</si>
  <si>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</si>
  <si>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</si>
  <si>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</si>
  <si>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</si>
  <si>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</si>
  <si>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</si>
  <si>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</si>
  <si>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Приложение №___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</si>
  <si>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</si>
  <si>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</si>
  <si>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</si>
  <si>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</si>
  <si>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</si>
  <si>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</si>
  <si>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Султанбегов М.А.</t>
  </si>
  <si>
    <t>________________________</t>
  </si>
  <si>
    <t>1.</t>
  </si>
  <si>
    <t>3.</t>
  </si>
  <si>
    <t>4.</t>
  </si>
  <si>
    <t>5.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</si>
  <si>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</si>
  <si>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</si>
  <si>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</si>
  <si>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</si>
  <si>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</si>
  <si>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</si>
  <si>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</si>
  <si>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</si>
  <si>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</si>
  <si>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расчет выполнен на 2 квартал 2011 года</t>
  </si>
  <si>
    <t>индекс к ФЕР для оборудования-</t>
  </si>
  <si>
    <t>индекс к ФЕР для материалов, инвентаря и хозпринадлежностей</t>
  </si>
  <si>
    <t>Инвентарь и хозпринадлежности</t>
  </si>
  <si>
    <t>Давальческая</t>
  </si>
  <si>
    <t>Отсутствует</t>
  </si>
  <si>
    <t>Сроки поставки</t>
  </si>
  <si>
    <t>Массообменный аппараты с контактными устройствами тарельчатого типа</t>
  </si>
  <si>
    <t>Аппарат воздушного охлаждения</t>
  </si>
  <si>
    <t>Разделитель жидкости</t>
  </si>
  <si>
    <t>Дегазатор жидкости</t>
  </si>
  <si>
    <t>Теплообменный аппарат кожухотрубчатый</t>
  </si>
  <si>
    <t>Емкость технологическая Е-1-50-1,6-3-И (промежуточная емкость под стаб конденсат)</t>
  </si>
  <si>
    <t>Емкость технологическая Е-1-50-4,0-И (для BMP)</t>
  </si>
  <si>
    <t>Насосная конденсата (блок-бокс с системой охлаждения на 5 насосов)</t>
  </si>
  <si>
    <t>Насосная СПБТ (блок-бокс с системой охлаждения на 2 насоса)</t>
  </si>
  <si>
    <t>Блок ЩСУ для насосных Н-1/1...5, Н-2/1,2</t>
  </si>
  <si>
    <t>Емкость дренажная ЕП 63-3000-2-3</t>
  </si>
  <si>
    <t>Емкость сбора дождевых стоков V-25м3</t>
  </si>
  <si>
    <t>20К-1/1</t>
  </si>
  <si>
    <t>20K-I/2</t>
  </si>
  <si>
    <t>20К-3</t>
  </si>
  <si>
    <t>шт.</t>
  </si>
  <si>
    <t>20ВХ-1/1</t>
  </si>
  <si>
    <t>20ВХ-1/2</t>
  </si>
  <si>
    <t>20ВХ-2</t>
  </si>
  <si>
    <t>С-1</t>
  </si>
  <si>
    <t>Е-1</t>
  </si>
  <si>
    <t>20Т-1</t>
  </si>
  <si>
    <t>20Т-2</t>
  </si>
  <si>
    <t>Е-3</t>
  </si>
  <si>
    <t>ЕМ-1</t>
  </si>
  <si>
    <r>
      <t>Н</t>
    </r>
    <r>
      <rPr>
        <b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1/1,2,3</t>
    </r>
    <r>
      <rPr>
        <b/>
        <sz val="11"/>
        <rFont val="Times New Roman"/>
        <family val="1"/>
        <charset val="204"/>
      </rPr>
      <t xml:space="preserve">          </t>
    </r>
    <r>
      <rPr>
        <sz val="11"/>
        <rFont val="Times New Roman"/>
        <family val="1"/>
        <charset val="204"/>
      </rPr>
      <t>Н</t>
    </r>
    <r>
      <rPr>
        <b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1/4,5</t>
    </r>
  </si>
  <si>
    <t>Н-2/1,2</t>
  </si>
  <si>
    <t>Оборуд-е имеется  в наличии</t>
  </si>
  <si>
    <t>Выбир. из имеющ. в наличии</t>
  </si>
  <si>
    <t>Блок АГРС</t>
  </si>
  <si>
    <t>Газовый сепаратор</t>
  </si>
  <si>
    <t>АГРС</t>
  </si>
  <si>
    <t>С-2</t>
  </si>
  <si>
    <t>Емкость технологическая Е-1-100-1,6-З-И (легкая бензиновая фракция)</t>
  </si>
  <si>
    <t>Емкость технологическая Е-1-200-1,0-3-И (смесь прямогонного бензина, тяжелая бензиновая фракция)</t>
  </si>
  <si>
    <t>Емкость технологическая Е-1 -100-1,0-3-И (дизельная фракция)</t>
  </si>
  <si>
    <t>Емкость технологическая Е-1-200-1,0-3-И (бензин)</t>
  </si>
  <si>
    <t>Емкость технологическая Е-1-200-1,0-3-И (дизельное топливо)</t>
  </si>
  <si>
    <t>Насосная внутрипарковой перекачки (на 7 насосов)</t>
  </si>
  <si>
    <t>Блок ЩСУ насосной Н-3/1...7</t>
  </si>
  <si>
    <t>Установка компаундирования нефтепродуктов УК-1,2 (бензин.)</t>
  </si>
  <si>
    <t>Установка компаундирования нефтепродуктов УК-3,4 (диз.)</t>
  </si>
  <si>
    <t>Емкость технологическая Е-1-50-0,07-3-И (для хранения присадок)</t>
  </si>
  <si>
    <t>Емкость дренажная, аварийная ЕП 25-2400-2-3</t>
  </si>
  <si>
    <t>Е-5/1</t>
  </si>
  <si>
    <t>Е-5/2,3.4</t>
  </si>
  <si>
    <t>Е-5/5,6</t>
  </si>
  <si>
    <t>Е-6/1,2</t>
  </si>
  <si>
    <t>Е-6/3,4</t>
  </si>
  <si>
    <t>Н-3/1...7</t>
  </si>
  <si>
    <t>УК-1,2</t>
  </si>
  <si>
    <t>УК-3,4</t>
  </si>
  <si>
    <t>Е-7/1,2, 3,4,5,6</t>
  </si>
  <si>
    <t>ЕП-2</t>
  </si>
  <si>
    <t>EП-3</t>
  </si>
  <si>
    <t>Март-апрель 2013 г.</t>
  </si>
  <si>
    <t>Факельная установка высокого давления</t>
  </si>
  <si>
    <t>Факельная установка низкого давления</t>
  </si>
  <si>
    <t>Горизонтальная факельная установка</t>
  </si>
  <si>
    <t>Трубный газовый расширитель</t>
  </si>
  <si>
    <t>Емкость технологическая, дренажная ЕП 25-2400-2-3</t>
  </si>
  <si>
    <t>ФВД</t>
  </si>
  <si>
    <t>ФНД</t>
  </si>
  <si>
    <t>ГФУ</t>
  </si>
  <si>
    <t>РК1</t>
  </si>
  <si>
    <t>РК2</t>
  </si>
  <si>
    <t>Е-4</t>
  </si>
  <si>
    <t>Комрессорная сжатого воздуха</t>
  </si>
  <si>
    <t>КС</t>
  </si>
  <si>
    <t>РВ</t>
  </si>
  <si>
    <t>РА</t>
  </si>
  <si>
    <t>Азотная станция</t>
  </si>
  <si>
    <t>АС</t>
  </si>
  <si>
    <t>Сосуд наземный цилиндрический горизонтальный для СУГ(ТУ 3615-044-00220302-2007)</t>
  </si>
  <si>
    <t>Блок-бокс площадки переключающей арматуры</t>
  </si>
  <si>
    <t>Насосная ПБФ (блок-бокс с охлаждением)</t>
  </si>
  <si>
    <t>Блок ЩСУ насосной ПБФ</t>
  </si>
  <si>
    <t>Емкость дренажная для СУГ V-10,0 м3</t>
  </si>
  <si>
    <r>
      <t>Емкость подземная дренажная. V -12,5 м3 EПП 12,5-2000-2-3-</t>
    </r>
    <r>
      <rPr>
        <i/>
        <sz val="11"/>
        <rFont val="Times New Roman"/>
        <family val="1"/>
        <charset val="204"/>
      </rPr>
      <t>К</t>
    </r>
  </si>
  <si>
    <t>Выветриватель типа 1-4-2,5-3-И</t>
  </si>
  <si>
    <t>Одоризационная установка</t>
  </si>
  <si>
    <t>Емкость одоранта 1-4-1-3-1</t>
  </si>
  <si>
    <t>Сепаратор факельный</t>
  </si>
  <si>
    <t>Е-1/1... 5</t>
  </si>
  <si>
    <t>Е-1/5... 10</t>
  </si>
  <si>
    <t>ППА</t>
  </si>
  <si>
    <t>Н-</t>
  </si>
  <si>
    <t>ЕД-1</t>
  </si>
  <si>
    <t>ЕД-2</t>
  </si>
  <si>
    <t>В-1</t>
  </si>
  <si>
    <t>ОУ</t>
  </si>
  <si>
    <t>ЕО-1</t>
  </si>
  <si>
    <t>Резервуар подземный горизонтальный V-5,0 м3</t>
  </si>
  <si>
    <t>Отделение наполнения баллонов (блок-бокс)</t>
  </si>
  <si>
    <t>Расходная емкость СУГ (Е-3) V-10 м3</t>
  </si>
  <si>
    <t>Автоматические станции налива нефтепродуктов ТЗК100МЭ05ММ</t>
  </si>
  <si>
    <t>Емкость дренажная EП12,5-2000-2-3</t>
  </si>
  <si>
    <t>Емкость хозбытовых стоков V-3м3</t>
  </si>
  <si>
    <t>ЕД-4</t>
  </si>
  <si>
    <t>ОНБ</t>
  </si>
  <si>
    <t>EП-5</t>
  </si>
  <si>
    <t>Пожарные резервуары (V=400м3)</t>
  </si>
  <si>
    <t>Насосная противопожарного водоснабжения (блок-бокс на 2 насоса)</t>
  </si>
  <si>
    <t>Блок пожарных гидрантов</t>
  </si>
  <si>
    <t>КТП-2х2500/6/0,4 кВ</t>
  </si>
  <si>
    <t>КТП-2х1000/6/0,4 кВ</t>
  </si>
  <si>
    <t>ЩСУ в исполнении блок-бокс</t>
  </si>
  <si>
    <t>В работе в УМПР</t>
  </si>
  <si>
    <t>Ресивер азота Р40-1,6-09Г2С-ХЛ1</t>
  </si>
  <si>
    <t>ТУ, ГОСТ, позиция на схеме</t>
  </si>
  <si>
    <t>от "___" ___________ 2014</t>
  </si>
  <si>
    <t>Труба стальная электросварная прямошовная 325х8</t>
  </si>
  <si>
    <t>тн.</t>
  </si>
  <si>
    <t xml:space="preserve">Труба бесшовная г/к 325х8 </t>
  </si>
  <si>
    <t>ГОСТ 8732-78, ст. 09Г2С</t>
  </si>
  <si>
    <t xml:space="preserve">  ГОСТ 10704-91, ст.20</t>
  </si>
  <si>
    <t xml:space="preserve">Труба бесшовная г/к 159х6 </t>
  </si>
  <si>
    <t xml:space="preserve">Труба бесшовная г/к 108х4 </t>
  </si>
  <si>
    <t>ГОСТ 8732-78 ст. 09Г2С</t>
  </si>
  <si>
    <t xml:space="preserve">Труба бесшовная г/к 57х4 </t>
  </si>
  <si>
    <t xml:space="preserve">Труба стальная бесшовная г/д 57х6, </t>
  </si>
  <si>
    <t xml:space="preserve">Труба стальная бесшовная г/д 89х6, </t>
  </si>
  <si>
    <t>Труба стальная ЭС нефтегазопроводная 114х6</t>
  </si>
  <si>
    <t xml:space="preserve">Труба стальная ЭС нефтегазопроводная 159х6, </t>
  </si>
  <si>
    <t xml:space="preserve">Труба стальная ЭС нефтегазопроводная 219х6, </t>
  </si>
  <si>
    <t xml:space="preserve">Труба стальная ЭС нефтегазопроводная 273х8, </t>
  </si>
  <si>
    <t xml:space="preserve">Труба стальная ЭС нефтегазопроводная 325х8, </t>
  </si>
  <si>
    <t>ст. 08Х18Н10Т, ГОСТ 9940-81</t>
  </si>
  <si>
    <t>Труба бесшовная г/д 159х6</t>
  </si>
  <si>
    <t>Труба бесшовная г/д 273х8</t>
  </si>
  <si>
    <t xml:space="preserve">Труба бесшовная г/д 57х6 </t>
  </si>
  <si>
    <t>Труба бесшовная г/д 114х6</t>
  </si>
  <si>
    <t>Труба бесшовная г/д 219х6</t>
  </si>
  <si>
    <t>ТУ 1317-006.1-593377520-2003, ст.09СФА</t>
  </si>
  <si>
    <t>ТУ 1303-006.3-593377520-2003, ст.09ГСФ, К52</t>
  </si>
  <si>
    <t>ст. 08Х18Н10Т ГОСТ 17378-2001 ТУ 1462-203-0147016-01</t>
  </si>
  <si>
    <t>Переход ПК 325х8-219х7</t>
  </si>
  <si>
    <t>Переход ПК 273х10-219х8</t>
  </si>
  <si>
    <t>Переход ПК 159х8-57х4</t>
  </si>
  <si>
    <t>Переход ПК 159х8-89х6</t>
  </si>
  <si>
    <t>Переход ПК 114х8-57х5</t>
  </si>
  <si>
    <t>Переход ПЭ 114х8-57х5</t>
  </si>
  <si>
    <t>ст. 08Х18Н10Т ГОСТ 17376-2001, ТУ 1462-203-0147016-01</t>
  </si>
  <si>
    <t>Тройник П 219х8-159х6</t>
  </si>
  <si>
    <t>Тройник П 159х8-114х6</t>
  </si>
  <si>
    <t>Тройник П 114х6</t>
  </si>
  <si>
    <t>ст. 08Х18Н10Т ГОСТ 17375-2001, ТУ 1462-203-0147016-01</t>
  </si>
  <si>
    <t>Отвод П90 273х8</t>
  </si>
  <si>
    <t>Отвод П90 219х6</t>
  </si>
  <si>
    <t>Отвод П90 159х6</t>
  </si>
  <si>
    <t>Отвод П90 114х6</t>
  </si>
  <si>
    <t>Отвод П45 114х6</t>
  </si>
  <si>
    <t>Отвод П90 57х6</t>
  </si>
  <si>
    <t>Отвод П45 57х6</t>
  </si>
  <si>
    <t>Переход ПС 630х10-426х10</t>
  </si>
  <si>
    <t>ст. 09ГСФ, ОСТ 36-22-77</t>
  </si>
  <si>
    <t>ст. 09ГСФ ГОСТ 17378-2001, ТУ 1462-203-0147016-01</t>
  </si>
  <si>
    <t>Тройник П 325х8</t>
  </si>
  <si>
    <t>ст. 09ГСФ ГОСТ 17376-2001, ТУ 1462-203-0147016-01</t>
  </si>
  <si>
    <t>Переход ПК 530х12-426х10</t>
  </si>
  <si>
    <t>Переход ПК 426х12-325х10</t>
  </si>
  <si>
    <t>Переход ПК 426х12-219х8</t>
  </si>
  <si>
    <t>Переход ПК 426х12-159х8</t>
  </si>
  <si>
    <t>Переход ПК 377х12-219х8</t>
  </si>
  <si>
    <t>Переход ПК 325х10-273х10</t>
  </si>
  <si>
    <t>Переход ПК 325х10-219х8</t>
  </si>
  <si>
    <t>Переход ПК 325х10-159х6</t>
  </si>
  <si>
    <t>Переход ПК 273х7-219х6</t>
  </si>
  <si>
    <t>Переход ПЭ 273х10-219х8</t>
  </si>
  <si>
    <t>Переход ПК 219х10-159х8</t>
  </si>
  <si>
    <t>Переход ПЭ 219х10-159х8</t>
  </si>
  <si>
    <t>Переход ПК 219х10-114х6</t>
  </si>
  <si>
    <t>Переход ПЭ 219х10-114х6</t>
  </si>
  <si>
    <t>Переход ПК 219х10-89х5</t>
  </si>
  <si>
    <t>Переход ПК 219х10-57х4</t>
  </si>
  <si>
    <t>Переход ПК 159х8-114х6</t>
  </si>
  <si>
    <t>Переход ПЭ 159х8-89х6</t>
  </si>
  <si>
    <t>Переход ПК 114х6-89х6</t>
  </si>
  <si>
    <t>Переход ПЭ 114х6-89х6</t>
  </si>
  <si>
    <t>Переход ПК 114х6-76х5</t>
  </si>
  <si>
    <t>Переход ПК 89х8-57х5</t>
  </si>
  <si>
    <t>Переход ПЭ 89х6-45х4</t>
  </si>
  <si>
    <t>Тройник П 273х10</t>
  </si>
  <si>
    <t>Тройник П 219х6</t>
  </si>
  <si>
    <t>Тройник П 159х6</t>
  </si>
  <si>
    <t>Тройник П 114х6-89х6</t>
  </si>
  <si>
    <t>Отвод П90 325х8-</t>
  </si>
  <si>
    <t>ст. 09ГСФ ГОСТ 17375-2001, ТУ 1462-203-0147016-01</t>
  </si>
  <si>
    <t>ст. 09ГСФ ГОСТ 17379-2001, ТУ 1462-203-0147016-01</t>
  </si>
  <si>
    <t>Заглушка П90 114х8</t>
  </si>
  <si>
    <t>Заглушка П90 219х8</t>
  </si>
  <si>
    <t>ст. 09СФА ГОСТ 17378-2001, ТУ 1462-203-0147016-01</t>
  </si>
  <si>
    <t>Переход ПК 377х16-159х8</t>
  </si>
  <si>
    <t>Переход ПК 273х10-114х6</t>
  </si>
  <si>
    <t>Переход ПЭ 89х8-57х5</t>
  </si>
  <si>
    <t>Переход ПЭ 57х6-32х4</t>
  </si>
  <si>
    <t>Переход ПЭ 159х8-57х4</t>
  </si>
  <si>
    <t>Переход ПК 57х5-45х4</t>
  </si>
  <si>
    <t>ст. 09СФА ГОСТ 17376-2001, ТУ 1462-203-0147016-01</t>
  </si>
  <si>
    <t>Тройник П 89х6</t>
  </si>
  <si>
    <t>Тройник П 89х8-57х5,5</t>
  </si>
  <si>
    <t>Тройник П 57х5</t>
  </si>
  <si>
    <t>ст. 09СФА ГОСТ 17375-2001, ТУ 1462-203-0147016-01</t>
  </si>
  <si>
    <t>Отвод П90 89х6</t>
  </si>
  <si>
    <t>ст. 09СФА ГОСТ 17349-2001, ТУ 1462-203-0147016-01</t>
  </si>
  <si>
    <t>Заглушка П 57х5</t>
  </si>
  <si>
    <t>ст. 09Г2С, ГОСТ 17375-2001</t>
  </si>
  <si>
    <t>Отвод П90 108х6</t>
  </si>
  <si>
    <t>ст. 09Г2С, ГОСТ 17378-2001</t>
  </si>
  <si>
    <t>Тройник П 108х4</t>
  </si>
  <si>
    <t>Тройник П 89х6-57х4</t>
  </si>
  <si>
    <t>ст. 09Г2С, ГОСТ 17376-2001</t>
  </si>
  <si>
    <t>Переход ПК 219х10-108х6</t>
  </si>
  <si>
    <t>Переход ПК 219х10-89х6</t>
  </si>
  <si>
    <t>Переход ПК 159х8-108х6</t>
  </si>
  <si>
    <t>Переход ПК 108х6-57х4</t>
  </si>
  <si>
    <t>Переход ПК 89х6-57х4</t>
  </si>
  <si>
    <t>Переход ПК 89х6-76х5</t>
  </si>
  <si>
    <t>Переход ПК 57х5-32х3</t>
  </si>
  <si>
    <t>ст. 09Г2С, ГОСТ 12836-67</t>
  </si>
  <si>
    <t>Заглушка 80-16</t>
  </si>
  <si>
    <t>Заглушка 50-16</t>
  </si>
  <si>
    <t>ст. 09Г2С, ГОСТ 17379-2001</t>
  </si>
  <si>
    <t>Заглушка П 159х8</t>
  </si>
  <si>
    <t>Буферная емкость Р=1,0 Мпа, Д=3000мм, V=200м3</t>
  </si>
  <si>
    <t>Дегазатор жидкости Р=1,6 Мпа, Д=3000мм, V=100м4</t>
  </si>
  <si>
    <t>Насос перекачки конденсата (2 насоса) Qж=15м3/ч, З=300м ст.ж.</t>
  </si>
  <si>
    <t>БЕ-1</t>
  </si>
  <si>
    <t>ДГ-1</t>
  </si>
  <si>
    <t>Н-4/1,2</t>
  </si>
  <si>
    <t>Не заявлено, не согласовано с Быковым С.Н.</t>
  </si>
  <si>
    <t>Оборудование для слива-налива СУГ в а/цистерны</t>
  </si>
  <si>
    <t>Ресивер воздуха В16-1,2-09Г2С-УХЛ1</t>
  </si>
  <si>
    <t>Ресивер азота высокого даления Р40-4,0-09Г2С-УХЛ1</t>
  </si>
  <si>
    <t>Ресивер азота низкого давления Р40-1,6-09Г2С-УХЛ1</t>
  </si>
  <si>
    <t xml:space="preserve">Пеноплекс 45 t=100 мм. </t>
  </si>
  <si>
    <t>ТУ 5767-006-56925804-2007</t>
  </si>
  <si>
    <t>м3</t>
  </si>
  <si>
    <t>Пункт газорегуляторный шкафной  Рвх=1,2МПа, Рвых=10-1000кПа, Q=900м3/час</t>
  </si>
  <si>
    <t>ГРПШ-03М-У1</t>
  </si>
  <si>
    <t>Блок-модуль управления насосами метанола</t>
  </si>
  <si>
    <t>Задвижка клиновая с выдвижным шпинделем Ду50 Ру 4 МПа с КОФ, ХЛ1, класс герметичности "А" (нефтепродукты, газ, ВМР)</t>
  </si>
  <si>
    <t>Задвижка клиновая с выдвижным шпинделем Ду80 Ру 4 МПа с КОФ, ХЛ1, класс герметичности "А" (нефтепродукты, газ, ВМР)</t>
  </si>
  <si>
    <t>Задвижка клиновая с выдвижным шпинделем Ду100 Ру 6,3 МПа с КОФ, ХЛ1, класс герметичности "А" (нефтепродукты, газ, ВМР)</t>
  </si>
  <si>
    <t>Задвижка клиновая с выдвижным шпинделем Ду100 Ру 4 МПа с КОФ, ХЛ1, класс герметичности "А" (нефтепродукты, газ, ВМР)</t>
  </si>
  <si>
    <t>Задвижка клиновая с выдвижным шпинделем Ду150 Ру 6,3 МПа с КОФ, ХЛ1, класс герметичности "А" (нефтепродукты, газ, ВМР)</t>
  </si>
  <si>
    <t>Задвижка клиновая с выдвижным шпинделем Ду150 Ру 4 МПа с КОФ, ХЛ1, класс герметичности "А" (нефтепродукты, газ, ВМР)</t>
  </si>
  <si>
    <t>Задвижка клиновая с выдвижным шпинделем Ду200 Ру 4 МПа с КОФ, ХЛ1, класс герметичности "А" (нефтепродукты, газ, ВМР)</t>
  </si>
  <si>
    <t>Задвижка клиновая с выдвижным шпинделем Ду200 Ру 6,3 МПа с КОФ, ХЛ1, класс герметичности "А" (нефтепродукты, газ, ВМР)</t>
  </si>
  <si>
    <t>Задвижка клиновая с выдвижным шпинделем Ду250 Ру 6,3 МПа с КОФ, ХЛ1, класс герметичности "А" (нефтепродукты, газ, ВМР)</t>
  </si>
  <si>
    <t xml:space="preserve">Высокотемпературный материал </t>
  </si>
  <si>
    <t>МБОР 10мм</t>
  </si>
  <si>
    <t>м2</t>
  </si>
  <si>
    <t>Трубка K-Flex 19х22-2 ST</t>
  </si>
  <si>
    <t>Трубка K-Flex 19х33-2 ST</t>
  </si>
  <si>
    <t>Трубка K-Flex 19х57-2 ST</t>
  </si>
  <si>
    <t>Трубка K-Flex 19х60-2 ST</t>
  </si>
  <si>
    <t>Трубка K-Flex 19х76-2 ST</t>
  </si>
  <si>
    <t>Трубка K-Flex 19х89-2 ST</t>
  </si>
  <si>
    <t>Трубка K-Flex 19х102-2 ST</t>
  </si>
  <si>
    <t>Трубка K-Flex 19х114-2 ST</t>
  </si>
  <si>
    <t>Трубка K-Flex 19х159-2 ST</t>
  </si>
  <si>
    <t>Трубка K-Flex 32х18-2 ST</t>
  </si>
  <si>
    <t>Трубка K-Flex 32х35-2 ST</t>
  </si>
  <si>
    <t>Трубка K-Flex 32х57-2 ST</t>
  </si>
  <si>
    <t>Трубка K-Flex 32х89-2 ST</t>
  </si>
  <si>
    <t>Трубка K-Flex 32х102-2 ST</t>
  </si>
  <si>
    <t>Трубка K-Flex 32х114-2 ST</t>
  </si>
  <si>
    <t>Трубка K-Flex 32х133-2 ST</t>
  </si>
  <si>
    <t>Трубка K-Flex 32х159-2 ST</t>
  </si>
  <si>
    <t>Рулоон K-Flex 19х1000-10 Energo</t>
  </si>
  <si>
    <t>Рулоон K-Flex 32х1000-6 Energo</t>
  </si>
  <si>
    <t>Рулоон K-Flex 40х1000 Energo</t>
  </si>
  <si>
    <t>Клей K-Flex 2,6 lt K 414</t>
  </si>
  <si>
    <t>Очиститель K-Flex 1 lt</t>
  </si>
  <si>
    <t>Лента K-Flex AL CLAD 25х50</t>
  </si>
  <si>
    <t>м</t>
  </si>
  <si>
    <t>литр.</t>
  </si>
  <si>
    <t>ЗКЛ 13004, 30нж15нж (А13 В25 С02 D00 E05 F08 ХЛ1 А) или аналог</t>
  </si>
  <si>
    <t>ЗКЛ 13004, 30лс15нж (А13 В04 С02 D00 E05 F08 ХЛ1 А) или аналог</t>
  </si>
  <si>
    <t>КЗ 13008, 30нж76нж (А11 В25 С03 D00 E05 F09 ХЛ1 А) или аналог</t>
  </si>
  <si>
    <t>КЗ 13008, 30лс76нж (А11 В04 С03 D00 E05 F04 ХЛ1 А) или аналог</t>
  </si>
  <si>
    <t>ТЛ 13001, 30нж15нж (А13 В25 С02 D00 E05 F08 ХЛ1 А) или аналог</t>
  </si>
  <si>
    <t>ТЛ 13001, 30лс15нж (А13 В04 С02 D00 E05 F05 ХЛ1 А) или аналог</t>
  </si>
  <si>
    <t>Кран шаровый фланцевый с ручным управлением Ду50 Ру 8 МПа, с КОФ, ХЛ1, класс герметичности "А" (нефтепродукты, газ, ВМР)</t>
  </si>
  <si>
    <t>Кран шаровый фланцевый с ручным управлением Ду80 Ру 8 МПа, с КОФ, ХЛ1, класс герметичности "А" (нефтепродукты, газ, ВМР)</t>
  </si>
  <si>
    <t>Кран шаровый фланцевый с ручным управлением Ду100 Ру 8 МПа, с КОФ, ХЛ1, класс герметичности "А" (нефтепродукты, газ, ВМР)</t>
  </si>
  <si>
    <t>Кран шаровый фланцевый с ручным управлением Ду150 Ру 8 МПа, с КОФ, ХЛ1, класс герметичности "А" (нефтепродукты, газ, ВМР)</t>
  </si>
  <si>
    <t>Кран шаровый фланцевый с ручным управлением Ду250 Ру 6,3 МПа, с КОФ, ХЛ1, класс герметичности "А" (нефтепродукты, газ, ВМР)</t>
  </si>
  <si>
    <t>11лс60п1 ХЛ1 или аналог</t>
  </si>
  <si>
    <t>11лс60п1м ХЛ1 или аналог</t>
  </si>
  <si>
    <t>МА 39033-15 ХЛ1 или аналог</t>
  </si>
  <si>
    <t>Клапан обратный Ду80 Ру 6,3 МПа с КОФ, ХЛ1, (нефтепродукты, газ, ВМР)</t>
  </si>
  <si>
    <t>19лс68нж ХЛ1 или аналог</t>
  </si>
  <si>
    <t>Клапан обратный Ду150 Ру 4 МПа с КОФ, ХЛ1, (нефтепродукты, газ, ВМР)</t>
  </si>
  <si>
    <t>19лс53нж ХЛ1 или аналог</t>
  </si>
  <si>
    <t>19нж53нж ХЛ1 или аналог</t>
  </si>
  <si>
    <t>Клапан обратный Ду150 Ру 6,3 МПа с КОФ, ХЛ1, (нефтепродукты, газ, ВМР)</t>
  </si>
  <si>
    <t>19нж68бк ХЛ1 или аналог</t>
  </si>
  <si>
    <t>Клапан обратный Ду200 Ру 4 МПа с КОФ, ХЛ1, (нефтепродукты, газ, ВМР)</t>
  </si>
  <si>
    <t>Клапан обратный Ду200 Ру 6,3 МПа с КОФ, ХЛ1, (нефтепродукты, газ, ВМР)</t>
  </si>
  <si>
    <t>Клапан обратный Ду250 Ру 6,3 МПа с КОФ, ХЛ1, (нефтепродукты, газ, ВМР)</t>
  </si>
  <si>
    <t>Затвор обратный Ду80 Ру 4 МПа с КОФ, ХЛ1, (нефтепродукты, газ, ВМР)</t>
  </si>
  <si>
    <t>КЗ 44092, 19лс54нж (А45 В04 С03 D09 E05 F12 ХЛ1) или аналог</t>
  </si>
  <si>
    <t>Задвижка кованая стальная полнопроходная фланцевая Ду15 Ру 6,3 МПа с КОФ, ХЛ1, класс герметичности "А" (нефтепродукты, газ, ВМР)</t>
  </si>
  <si>
    <t>ЗКС 160, 31лс18нж (А11 В04 С13 D00 E05 F04 ХЛ1 А) или аналог</t>
  </si>
  <si>
    <t>Задвижка кованая стальная полнопроходная фланцевая Ду15 Ру 4 МПа с КОФ, ХЛ1, класс герметичности "А" (нефтепродукты, газ, ВМР)</t>
  </si>
  <si>
    <t>ЗКС 160, 31лс15нж (А11 В04 С13 D00 E05 F04 ХЛ1 А) или аналог</t>
  </si>
  <si>
    <t>Задвижка кованая стальная полнопроходная фланцевая Ду15 Ру 10 МПа с КОФ, ХЛ1, класс герметичности "А" (нефтепродукты, газ, ВМР)</t>
  </si>
  <si>
    <t>ЗКС 160, 31лс16нж (А11 В04 С13 D00 E05 F04 ХЛ1 А) или аналог</t>
  </si>
  <si>
    <t>Задвижка кованая стальная полнопроходная фланцевая Ду20 Ру 6,3 МПа с КОФ, ХЛ1, класс герметичности "А" (нефтепродукты, газ, ВМР)</t>
  </si>
  <si>
    <t>Задвижка кованая стальная полнопроходная фланцевая Ду20 Ру 4 МПа с КОФ, ХЛ1, класс герметичности "А" (нефтепродукты, газ, ВМР)</t>
  </si>
  <si>
    <t>Задвижка кованая стальная полнопроходная фланцевая Ду25 Ру 6,3 МПа с КОФ, ХЛ1, класс герметичности "А" (нефтепродукты, газ, ВМР)</t>
  </si>
  <si>
    <t>ЗКС 160, 31нж15нж (А11 В04 С13 D00 E05 F04 ХЛ1 А) или аналог</t>
  </si>
  <si>
    <t>Задвижка кованая стальная полнопроходная фланцевая Ду50 Ру 6,3 МПа с КОФ, ХЛ1, класс герметичности "А" (нефтепродукты, газ, ВМР)</t>
  </si>
  <si>
    <t>ЗКС 160, 31нж18нж (А11 В23 С13 D00 E05 F09 ХЛ1 А) или аналог</t>
  </si>
  <si>
    <t>ЗКС 160, 31лс18нж (А11 В04 С13 D00 E05 F09 ХЛ1 А) или аналог</t>
  </si>
  <si>
    <t>Задвижка кованая стальная полнопроходная фланцевая Ду80 Ру 6,3 МПа с КОФ, ХЛ1, класс герметичности "А" (нефтепродукты, газ, ВМР)</t>
  </si>
  <si>
    <t>Задвижка кованая стальная полнопроходная фланцевая Ду100 Ру 10 МПа с КОФ, ХЛ1, класс герметичности "А" (нефтепродукты, газ, ВМР)</t>
  </si>
  <si>
    <t>Блок предохранительных клапанов с переключающими устройствами СППК4Р-50-40 ХЛ1 ПР N16, Ртар=3,8 МПа с КОФ (газ)</t>
  </si>
  <si>
    <t>17лс17нж или аналог</t>
  </si>
  <si>
    <t>Блок предохранительных клапанов с переключающими устройствами СППК4Р-50-40 ХЛ1 ПР N14, Ртар=1,6 МПа с КОФ (газ)</t>
  </si>
  <si>
    <t>Блок предохранительных клапанов с переключающими устройствами СППК4Р-50-16 ХЛ1 ПР N13, Ртар=0,6 МПа с КОФ (газ)</t>
  </si>
  <si>
    <t>Блок предохранительных клапанов с переключающими устройствами СППК4Р-50-40 ХЛ1 ПР N15, Ртар=2,8 МПа с КОФ (газ)</t>
  </si>
  <si>
    <t>Блок предохранительных клапанов с переключающими устройствами СППК4Р-80-40 ХЛ1 ПР N37, Ртар=3,8 МПа с КОФ (газ)</t>
  </si>
  <si>
    <t>17лс25нж или аналог</t>
  </si>
  <si>
    <t>Блок предохранительных клапанов с переключающими устройствами СППК4Р-100-40 ХЛ1 ПР N57, Ртар=3,8 МПа с КОФ (газ)</t>
  </si>
  <si>
    <t>Блок предохранительных клапанов с переключающими устройствами СППК4Р-150-40 ХЛ1 ПР N75, Ртар=1,6 МПа с КОФ (газ)</t>
  </si>
  <si>
    <t>Задвижка клиновая с выдвижным шпинделем Ду250 Ру 6,3 МПа, с электроприводом SAExC 16,1-45/47, N=4,0 кВт производства AUMA, IExdIIBT4, с КОФ, ХЛ1, класс герметичности "А" (нефтепродукты, газ, ВМР)</t>
  </si>
  <si>
    <t>КЗ 13008, 30лс918нж (А11 В04 С03 D09 E05 F09 ХЛ1 А) или аналог</t>
  </si>
  <si>
    <t>Задвижка клиновая с выдвижным шпинделем Ду200 Ру 6,3 МПа, с электроприводом SAExC 16,1-45/49, N=4,0 кВт производства AUMA, IExdIIBT4, с КОФ, ХЛ1, класс герметичности "А" (нефтепродукты, газ, ВМР)</t>
  </si>
  <si>
    <t>Задвижка клиновая с выдвижным шпинделем Ду150 Ру 4 МПа, с электроприводом SAExC 14,1-63/30, N=1,5 кВт производства AUMA, IExdIIBT4, с КОФ, ХЛ1, класс герметичности "А" (нефтепродукты, газ, ВМР)</t>
  </si>
  <si>
    <t>ТЛ 13001, 30лс915нж (А13 В04 С02 D09 E05 F05 ХЛ1 А) или аналог</t>
  </si>
  <si>
    <r>
      <t>Задвижка клиновая с выдвижным шпинделем Ду150 Ру 6,3 МПа, с электроприводом</t>
    </r>
    <r>
      <rPr>
        <b/>
        <sz val="11"/>
        <rFont val="Times New Roman"/>
        <family val="1"/>
        <charset val="204"/>
      </rPr>
      <t xml:space="preserve"> SAExC 45,5-45/44</t>
    </r>
    <r>
      <rPr>
        <sz val="11"/>
        <rFont val="Times New Roman"/>
        <family val="1"/>
        <charset val="204"/>
      </rPr>
      <t>, N=4,0 кВт производства AUMA, IExdIIBT4, с КОФ, ХЛ1, класс герметичности "А" (нефтепродукты, газ, ВМР)</t>
    </r>
  </si>
  <si>
    <t>Задвижка клиновая с выдвижным шпинделем Ду100 Ру 6,3 МПа, с электроприводом SAExC 10,1-63/22, N=1,5 кВт производства AUMA, IExdIIBT4, с КОФ, ХЛ1, класс герметичности "А" (нефтепродукты, газ, ВМР)</t>
  </si>
  <si>
    <t>Задвижка клиновая с выдвижным шпинделем Ду250 Ру 4 МПа с КОФ, ХЛ1, класс герметичности "А" (нефтепродукты, газ, ВМР)</t>
  </si>
  <si>
    <t>Клапан обратный Ду100 Ру 4 МПа с КОФ, ХЛ1, (нефтепродукты, газ, ВМР)</t>
  </si>
  <si>
    <t>Затвор обратный Ду50 Ру 4 МПа с КОФ, ХЛ1, (нефтепродукты, газ, ВМР)</t>
  </si>
  <si>
    <t>ЗКС 160, 31лс41нж (А11 В04 С02 D00 E05 F04 ХЛ1 А) или аналог</t>
  </si>
  <si>
    <t>Задвижка клиновая с выдвижным шпинделем Ду50 Ру 4 МПа, с электроприводом SAExC 07,5-22/38, N=0,37 кВт производства AUMA, IExdIIBT4, с КОФ, ХЛ1, класс герметичности "А" (нефтепродукты, газ, ВМР)</t>
  </si>
  <si>
    <t>ЗКЛ 13004, 30лс915нж (А11 В04 С02 D09 E05 F08 ХЛ1 А) или аналог</t>
  </si>
  <si>
    <t>Задвижка клиновая с выдвижным шпинделем Ду50 Ру1,6 МПа с КОФ, ХЛ1, класс герметичности "А" (нефтепродукты, газ, ВМР)</t>
  </si>
  <si>
    <t>ЗКЛ 13004, 30лс41нж (А11 В04 С01 D00 E05 F08 ХЛ1 А) или аналог</t>
  </si>
  <si>
    <t>Задвижка клиновая с выдвижным шпинделем Ду80 Ру 10 МПа, с электроприводом SAExC 10,1-22/49, N=1,1 кВт производства AUMA, IExdIIBT4, с КОФ, ХЛ1, класс герметичности "А" (нефтепродукты, газ, ВМР)</t>
  </si>
  <si>
    <t>ЗКС 160, 30лс916нж (А11 В04 С02 D09 E05 F04 ХЛ1 А) или аналог</t>
  </si>
  <si>
    <t>Затвор обратный Ду80 Ру 16 МПа с КОФ, ХЛ1, (нефтепродукты, газ, ВМР)</t>
  </si>
  <si>
    <t>КОП 80-160, ХЛ1, 19лс19нж или аналог</t>
  </si>
  <si>
    <t>ЗКЛ 13004, 30лс15нж (А11 В04 С02 D00 E05 F08 ХЛ1 А) или аналог</t>
  </si>
  <si>
    <t>Задвижка клиновая с выдвижным шпинделем Ду80 Ру 1,6 МПа с КОФ, ХЛ1, класс герметичности "А" (нефтепродукты, газ, ВМР)</t>
  </si>
  <si>
    <t>Задвижка клиновая с выдвижным шпинделем Ду150 Ру 1,6 МПа с КОФ, ХЛ1, класс герметичности "А" (нефтепродукты, газ, ВМР)</t>
  </si>
  <si>
    <t>ТЛ 13001, 30лс41нж (А13 В04 С01 D00 E05 F05 ХЛ1 А) или аналог</t>
  </si>
  <si>
    <t>Задвижка клиновая с выдвижным шпинделем Ду200 Ру 1,6 МПа с КОФ, ХЛ1, класс герметичности "А" (нефтепродукты, газ, ВМР)</t>
  </si>
  <si>
    <t>Блок предохранительных клапанов с переключающими устройствами СППК4Р-80-16 ХЛ1 ПР N33, Ртар=0,6 МПа с КОФ (газ)</t>
  </si>
  <si>
    <t>17нж17нж или аналог</t>
  </si>
  <si>
    <t>Блок предохранительных клапанов с переключающими устройствами СППК4Р-150-40 ХЛ1 ПР N75, Ртар=1,4 МПа с КОФ (газ)</t>
  </si>
  <si>
    <t>17нж21нж или аналог</t>
  </si>
  <si>
    <t>Кран шаровый фланцевый с ручным управлением Ду300 Ру 1,6 МПа, с КОФ, ХЛ1, класс герметичности "А" (нефтепродукты, газ, ВМР)</t>
  </si>
  <si>
    <t>МА 39010-03 ХЛ1 или аналог</t>
  </si>
  <si>
    <t>КЗ 13008, 30лс76нж (А11 В03 С03 D00 E05 F09 ХЛ1 А) или аналог</t>
  </si>
  <si>
    <t>Задвижка клиновая с выдвижным шпинделем Ду50 Ру 6,3 МПа с КОФ, ХЛ1, класс герметичности "А" (нефтепродукты, газ, ВМР)</t>
  </si>
  <si>
    <t>ЗКС 160, 31лс18нж (А11 В02 С13 D00 E05 F04 ХЛ1 А) или аналог</t>
  </si>
  <si>
    <t>Задвижка клиновая с выдвижным шпинделем Ду50 Ру 1,6 МПа, с электроприводом SAExC 10,1-22/49, N=1,1 кВт производства AUMA, IExdIIBT4, с КОФ, ХЛ1, класс герметичности "А" (нефтепродукты, газ, ВМР)</t>
  </si>
  <si>
    <t>Задвижка клиновая с выдвижным шпинделем Ду50 Ру 4 МПа, с электроприводом SAExC 10,1-22/49, N=1,1 кВт производства AUMA, IExdIIBT4, с КОФ, ХЛ1, класс герметичности "А" (нефтепродукты, газ, ВМР)</t>
  </si>
  <si>
    <t>Задвижка клиновая с выдвижным шпинделем Ду80 Ру 4 МПа, с электроприводом SAExC 10,1-22/49, N=1,1 кВт производства AUMA, IExdIIBT4, с КОФ, ХЛ1, класс герметичности "А" (нефтепродукты, газ, ВМР)</t>
  </si>
  <si>
    <t>Задвижка клиновая с выдвижным шпинделем Ду100 Ру 1,6 МПа, с электроприводом SAExC 10,1-22/49, N=1,1 кВт производства AUMA, IExdIIBT4, с КОФ, ХЛ1, класс герметичности "А" (нефтепродукты, газ, ВМР)</t>
  </si>
  <si>
    <t>Кран шаровый фланцевый с ручным управлением Ду100 Ру 1,6 МПа, с КОФ, ХЛ1, класс герметичности "А" (нефтепродукты, газ, ВМР)</t>
  </si>
  <si>
    <t>МА 39010-27 ХЛ1 или аналог</t>
  </si>
  <si>
    <t>Клапан обратный Ду80 Ру 16 МПа с КОФ, ХЛ1, (нефтепродукты, газ, ВМР)</t>
  </si>
  <si>
    <t>19лс19нж ХЛ1 или аналог</t>
  </si>
  <si>
    <t>Затвор обратный Ду100 Ру 1,6 МПа с КОФ, ХЛ1, (нефтепродукты, газ, ВМР)</t>
  </si>
  <si>
    <t>КЗ 44095, 19лс54нж (А45 В02 С03 D09 E05 F12 ХЛ1) или аналог</t>
  </si>
  <si>
    <t xml:space="preserve">Кран шаровый полнопроходной фланцевый Ду100 Ру2,5МП с электроприводом AUMA, с КОФ ст.09Г2С, класс герметичности "А" по ГОСТ 9544-2005*, надземный, ХЛ1 по ГОСТ 15150-69*.  Раб.среда: пропан-бутан. </t>
  </si>
  <si>
    <t xml:space="preserve">ЗАРДП 100.025.22-ОЗЭ, ТУ 3742-002-52838824-2006 или аналог </t>
  </si>
  <si>
    <t xml:space="preserve">Кран шаровый полнопроходной фланцевый Ду50 Ру2,5МП с электроприводом AUMA, с КОФ ст.09Г2С, класс герметичности "А" по ГОСТ 9544-2005*, надземный, ХЛ1 по ГОСТ 15150-69*.  Раб.среда: пропан-бутан. </t>
  </si>
  <si>
    <t xml:space="preserve">ЗАРДП 50.025.22-ОЗЭ, ТУ 3742-002-52838824-2006 или аналог </t>
  </si>
  <si>
    <t>Кран шаровый полнопроходной фланцевый с ручным управлением Ду100 Ру 2,5 МПа, надземный, 09Г2С, с КОФ, ХЛ1, класс герметичности "А" (пропан-бутан)</t>
  </si>
  <si>
    <t>ЗАРДП 100.025.22-ОЗР, ТУ 3742-002-52838824-2006</t>
  </si>
  <si>
    <t>Кран шаровый полнопроходной фланцевый с ручным управлением Ду50 Ру 2,5 МПа,надземный, 09Г2С, с КОФ, ХЛ1, класс герметичности "А" (пропан-бутан)</t>
  </si>
  <si>
    <t>ЗАРДП 50.025.22-ОЗР, ТУ 3742-002-52838824-2006</t>
  </si>
  <si>
    <t>Блок предохранительных клапанов с переключающими устройствами в комплекте: - клапана предохранительные пружинные (2шт.) Ду80 Ру1,6МПа, Роткр.=1,6МПа, Nпр.=75 с устройством для ручного открывания (17лс14нж или аналог); - устройство переключающее Ду80 Ру4 МПа (ПУ80-40-03нж); - устройство переключающее Ду100 Ру1,6 МПа (ПУ100-16-02нж) переключающее устройство соединить цепной передачей; - рабочая среда - газ; - ответные фланцы, крепежные изделия и прокладки ПМБ</t>
  </si>
  <si>
    <t>СППК4Р-80-40 ХЛ1</t>
  </si>
  <si>
    <t>Блок предохранительных клапанов с переключающими устройствами в комплекте: - клапана предохранительные пружинные (2шт.) Ду50 , Роткр.=1,6МПа, Nпр.=14 с устройством для ручного открывания (17лс14нж или аналог); - устройство переключающее Ду50 Ру4 МПа (ПУ50-40-01); - устройство переключающее Ду80 Ру1,6 МПа (ПУ80-16) переключающее устройство соединить цепной передачей; - рабочая среда - газ; - ответные фланцы, крепежные изделия и прокладки ПМБ</t>
  </si>
  <si>
    <t>СППК4-50-40 ХЛ1</t>
  </si>
  <si>
    <t>Клапан обратный Ду50 Ру 4,0 МПа с КОФ, ХЛ1, (нефтепродукты, газ, ВМР)</t>
  </si>
  <si>
    <t>ЗКЛ2-50-16 ХЛ1, 30лс41нж1 или аналог</t>
  </si>
  <si>
    <t>Задвижка клиновая с выдвижным шпинделем Ду50 Ру1,6 МПа с КОФ, ХЛ1, класс герметичности "А" (одорант)</t>
  </si>
  <si>
    <t>ЗКС 160, 31лс15нж (ТУ 3741-043-00218147-2005) или аналог</t>
  </si>
  <si>
    <t>Задвижка клиновая с выдвижным шпинделем Ду50 Ру2,5 МПа с КОФ, ХЛ1, класс герметичности "А" (одорант)</t>
  </si>
  <si>
    <t>Кран шаровый фланцевый с ручным управлением Ду32 Ру 2,5 МПа, надземный, 09Г2С, с КОФ, ХЛ1, класс герметичности "А" (пропан-бутан)</t>
  </si>
  <si>
    <t>КШ.Ф.032.025-02, ТУ 3742-001-47392912-98</t>
  </si>
  <si>
    <t>Задвижка клиновая с выдвижным шпинделем Ду200 Ру 1,6 МПа с КОФ, ХЛ1, надземный, класс герметичности "А" (нефтепродукты, газ, ВМР)</t>
  </si>
  <si>
    <t>МА 39010-01ХЛ  ТУ 4220-004-05785572-99 или аналог</t>
  </si>
  <si>
    <t>Задвижка клиновая с выдвижным шпинделем Ду80 Ру 1,6 МПа с КОФ, ХЛ1, надземный, класс герметичности "А" (нефтепродукты, газ, ВМР)</t>
  </si>
  <si>
    <t>МА 39010-02ХЛ  ТУ 4220-004-05785572-99 или аналог</t>
  </si>
  <si>
    <t>Клапан предохранительный в комплекте: - клапан предохранительный пружинный Ду50мм Ру 2,5МПа, Роткр.=2,875МПа, Nпр=2 (1шт.);с КОФ,(одорант)</t>
  </si>
  <si>
    <t>СППК4 25-40 ХЛ1, 17лс14нж или аналог</t>
  </si>
  <si>
    <t>Кран шаровый полнопроходной фланцевый с ручным управлением Ду80 Ру 2,5 МПа,надземный, 09Г2С, с КОФ, ХЛ1, класс герметичности "А" (пропан-бутан)</t>
  </si>
  <si>
    <t>ЗАРДП 80.025.22-ОЗР, ТУ 3742-002-52838824-2006</t>
  </si>
  <si>
    <t xml:space="preserve">Кран шаровый полнопроходной фланцевый Ду80 Ру2,5МП с электроприводом AUMA, с КОФ ст.09Г2С, класс герметичности "А" по ГОСТ 9544-2005*, надземный, ХЛ1 по ГОСТ 15150-69*.  Раб.среда: пропан-бутан. </t>
  </si>
  <si>
    <t xml:space="preserve">ЗАРДП 80.025.22-ОЗЭ, ТУ 3742-002-52838824-2006 или аналог </t>
  </si>
  <si>
    <t>Кран шаровый полнопроходной фланцевый с ручным управлением Ду150 Ру 2,5 МПа, надземный, 09Г2С, с КОФ, ХЛ1, класс герметичности "А" (пропан-бутан)</t>
  </si>
  <si>
    <t>ЗАРДП 150.025.22-ОЗР, ТУ 3742-002-52838824-2006</t>
  </si>
  <si>
    <t>Клапан запорно-регулирующий Ду100 Ру2,5МПа с электроприводом РемТЭК с КОФ из ст.09Г2С, раб.среда - пропан-бутановая фракция, ХЛ1</t>
  </si>
  <si>
    <t>РУСТ 410-1 ХЛ1 Ду100 Ру2,5МПа</t>
  </si>
  <si>
    <t>Клапан запорно-регулирующий Ду50 Ру8МПа с электроприводом РемТЭК с КОФ из ст.09Г2С, раб.среда - пропан-бутановая фракция, ХЛ1</t>
  </si>
  <si>
    <t>РУСТ 410-1 ХЛ1 Ду50 Ру8МПа</t>
  </si>
  <si>
    <t>Клапан запорно-регулирующий Ду25 Ру4МПа с электроприводом РемТЭК с КОФ из ст.09Г2С, раб.среда - пропан-бутановая фракция, ХЛ1</t>
  </si>
  <si>
    <t>РУСТ 410-1 ХЛ1 Ду25 Ру4МПа</t>
  </si>
  <si>
    <t>Задвижка клиновая с выдвижным шпинделем Ду100 Ру 1,6 МПа, 09Г2С, с КОФ, ХЛ1, класс герметичности "А" (нефтепродукты, газ, ВМР)</t>
  </si>
  <si>
    <t>ЗКЛ2-100-16 ХЛ1, 30лс41нж1, ТУ 3741-001-07533604-94 или аналог</t>
  </si>
  <si>
    <t>Задвижка клиновая с выдвижным шпинделем Ду150 Ру 1,6 МПа, с электроприводом РэмТЭК-02.А.120.52.2.V.20.1.а., с КОФ, ХЛ1, класс герметичности "А" (нефтепродукты, газ, ВМР)</t>
  </si>
  <si>
    <t>30лс941нж1, ЗКЛП-150-16 ХЛ, ТУ 3741-006-07533604-01, РэмТЭК-02.А.120.52.2.V.20.1.а.УХЛ1</t>
  </si>
  <si>
    <t>Кран шаровый фланцевый с ручным управлением Ду25 Ру 1,6 МПа,надземный, 16ГС, с КОФ, ХЛ1, класс герметичности "А" (пропан-бутан)</t>
  </si>
  <si>
    <t>Кран шаровый фланцевый с ручным управлением Ду50 Ру 1,6 МПа,надземный, 16ГС, с КОФ, ХЛ1, класс герметичности "А" (пропан-бутан)</t>
  </si>
  <si>
    <t>КШ.Ф.050.016-00</t>
  </si>
  <si>
    <t>Задвижка клиновая с выдвижным шпинделем Ду80 Ру 1,6 МПа, 09Г2С, с КОФ, ХЛ1, класс герметичности "А" (нефтепродукты, газ, ВМР)</t>
  </si>
  <si>
    <t>ЗКЛ2-80-16 ХЛ1, 30лс41нж1, ТУ 3741-001-07533604-94 или аналог</t>
  </si>
  <si>
    <t>КШ.Ф.025.016-00, ТУ 3742-001-47392912-98</t>
  </si>
  <si>
    <t>ЗКЛ2-150-16 ХЛ1, 30лс41нж1 ТУ 3741-001-07533604-94 или аналог</t>
  </si>
  <si>
    <t>Задвижка клиновая с выдвижным шпинделем Ду100 Ру 1,6 МПа с КОФ, ХЛ1, класс герметичности "А" (нефтепродукты, газ, ВМР)</t>
  </si>
  <si>
    <t>Задвижка кованая стальная полнопроходная фланцевая Ду25 Ру 1,6 МПа с КОФ, ХЛ1, класс герметичности "А" (нефтепродукты, газ, ВМР)</t>
  </si>
  <si>
    <t>ЗКС 160, 31лс41нж (А11 В04 С13 D00 E05 F09 ХЛ1 А) или аналог</t>
  </si>
  <si>
    <t>Задвижка кованая стальная полнопроходная фланцевая Ду20 Ру 1,6 МПа с КОФ, ХЛ1, класс герметичности "А" (нефтепродукты, газ, ВМР)</t>
  </si>
  <si>
    <t>ЗКС 160, 31лс41нж (А11 В04 С13 D00 E02 F09 ХЛ1 А) или аналог</t>
  </si>
  <si>
    <t>Задвижка клиновая с выдвижным шпинделем Ду20 Ру1,6 МПа с КОФ, ХЛ1, класс герметичности "А" (нефтепродукты, газ, ВМР)</t>
  </si>
  <si>
    <t>Блок предохранительных клапанов с переключающими устройствами СППК4Р-50-16 ХЛ1 ПР N14, Ртар=1,15 МПа с КОФ (газ)</t>
  </si>
  <si>
    <t>Блок предохранительных клапанов с переключающими устройствами СППК4Р-50-16 ХЛ1 ПР N13, Ртар=0,69 МПа с КОФ (газ)</t>
  </si>
  <si>
    <t>Задвижка клиновая с выдвижным шпинделем Ду100 Ру 10 МПа, с электроприводом SAExC 14,1-63/20, N=1,5 кВт производства AUMA, IExdIIBT4, с КОФ, ХЛ1, класс герметичности "А" (нефтепродукты, газ, ВМР)</t>
  </si>
  <si>
    <t>Затвор обратный Ду100 Ру 16 МПа с КОФ, ХЛ1, (нефтепродукты, газ, ВМР)</t>
  </si>
  <si>
    <t>КОП 100-160, ХЛ1, 19лс19нж или аналог</t>
  </si>
  <si>
    <t>Затвор обратный Ду80 Ру 1,6 МПа с КОФ, ХЛ1, (нефтепродукты, газ, ВМР)</t>
  </si>
  <si>
    <t>Задвижка клиновая с выдвижным шпинделем Ду200 Ру 2,5 МПа с КОФ, ХЛ1, класс герметичности "А" (нефтепродукты, газ, ВМР)</t>
  </si>
  <si>
    <t>Задвижка клиновая с выдвижным шпинделем Ду50 Ру2,5 МПа с КОФ, ХЛ1, класс герметичности "А" (воздух)</t>
  </si>
  <si>
    <t>ЗКС 160, 31лс15нж (А11 В02 С13 D00 E05 F04 ХЛ1 А) или аналог</t>
  </si>
  <si>
    <t>Задвижка клиновая с выдвижным шпинделем Ду20 Ру6,3 МПа с КОФ, ХЛ1, класс герметичности "А" (нефтепродукты, газ, ВМР)</t>
  </si>
  <si>
    <t>Задвижка клиновая с выдвижным шпинделем Ду20 Ру2,5 МПа с КОФ, ХЛ1, класс герметичности "А" (нефтепродукты, газ, ВМР)</t>
  </si>
  <si>
    <t>Предохранительный клапан СППК4Р-80-63 ХЛ1 ПР N37, Ртар=4,3 МПа с КОФ (азот) в комплекте с РА 1/2,3</t>
  </si>
  <si>
    <t>17лс89нж или аналог</t>
  </si>
  <si>
    <t>Предохранительный клапан СППК4Р-50-40 ХЛ1 ПР N11, Ртар=1,8 МПа с КОФ (азот) в комплекте с РА 2,3</t>
  </si>
  <si>
    <t>17лс21нж или аналог</t>
  </si>
  <si>
    <t>Предохранительный клапан СППК4Р-50-40 ХЛ1 ПР N11, Ртар=1,8 МПа с КОФ (воздух)</t>
  </si>
  <si>
    <t>ЗКЛ 13004, 30лс41нж (А11 В04 С02 D00 E05 F08 ХЛ1 А) или аналог</t>
  </si>
  <si>
    <t>ЗКЛ 13004, 30нж41нж (А11 В24 С02 D00 E05 F08 ХЛ1 А) или аналог</t>
  </si>
  <si>
    <t>Задвижка клиновая с выдвижным шпинделем Ду100 Ру 2,5 МПа с КОФ, ХЛ1, класс герметичности "А" (нефтепродукты, газ, ВМР)</t>
  </si>
  <si>
    <t>ТЛ 13001, 30лс15нж (А13 В04 С02 D00 E99 F05 ХЛ1 А) или аналог</t>
  </si>
  <si>
    <t>Задвижка клиновая с выдвижным шпинделем Ду250 Ру 25 МПа с КОФ, ХЛ1, класс герметичности "А" (нефтепродукты, газ, ВМР)</t>
  </si>
  <si>
    <t>КЗ 11006, 31лс45нж (А11 В04 С01 D05 E05 F04 ХЛ1 А) или аналог</t>
  </si>
  <si>
    <t>Задвижка кованая стальная полнопроходная фланцевая Ду80 Ру 10 МПа с КОФ, ХЛ1, класс герметичности "А" (нефтепродукты, газ, ВМР)</t>
  </si>
  <si>
    <t>Затвор обратный Ду150 Ру 6,3 МПа с КОФ, ХЛ1, (нефтепродукты, газ, ВМР)</t>
  </si>
  <si>
    <t>19лс68нж или аналог</t>
  </si>
  <si>
    <t>Затвор обратный Ду200 Ру 6,3 МПа с КОФ, ХЛ1, (нефтепродукты, газ, ВМР)</t>
  </si>
  <si>
    <t>Задвижка клиновая с выдвижным шпинделем Ду80 Ру 1,6 МПа, с электроприводом SAExC 14,1-45/24, N=1,5 кВт производства AUMA, IExdIIBT4, с КОФ, ХЛ1, класс герметичности "А" (нефтепродукты, газ, ВМР)</t>
  </si>
  <si>
    <t>ЗКЛ 13004, 30лс941нж (А11 В04 С01 D09 E05 F08 ХЛ1 А) или аналог</t>
  </si>
  <si>
    <t>Задвижка клиновая с выдвижным шпинделем Ду100 Ру 1,6 МПа, с электроприводом SAExC 10,1-22/65, N=0,37 кВт производства AUMA, IExdIIBT4, с КОФ, ХЛ1, класс герметичности "А" (нефтепродукты, газ, ВМР)</t>
  </si>
  <si>
    <t>ТЛ 13001, 30лс941нж (А13 В04 С02 D09 E05 F05 ХЛ1 А) или аналог</t>
  </si>
  <si>
    <t>Задвижка клиновая с выдвижным шпинделем Ду80 Ру 4 МПа, с электроприводом SAExC 14,1-45/24, N=1,5 кВт производства AUMA, IExdIIBT4, с КОФ, ХЛ1, класс герметичности "А" (нефтепродукты, газ, ВМР)</t>
  </si>
  <si>
    <t>Задвижка клиновая с выдвижным шпинделем Ду100 Ру 4 МПа, с электроприводом SAExC 14,1-45/32, N=1,5 кВт производства AUMA, IExdIIBT4, с КОФ, ХЛ1, класс герметичности "А" (нефтепродукты, газ, ВМР)</t>
  </si>
  <si>
    <t>Кран шаровый фланцевый с ручным управлением Ду200 Ру 6,3 МПа, с КОФ, ХЛ1, класс герметичности "А" (нефтепродукты, газ, ВМР)</t>
  </si>
  <si>
    <t>МА 39033-17 ХЛ1 или аналог</t>
  </si>
  <si>
    <t>Задвижка кованая стальная полнопроходная фланцевая Ду15 Ру 1,6 МПа с КОФ, ХЛ1, класс герметичности "А" (нефтепродукты, газ, ВМР)</t>
  </si>
  <si>
    <t>ЗКС 160, 31лс15нж (А11 В04 С13 D00 E05 F09 ХЛ1 А) или аналог</t>
  </si>
  <si>
    <t>Задвижка кованая стальная полнопроходная фланцевая Ду25 Ру 4 МПа с КОФ, ХЛ1, класс герметичности "А" (нефтепродукты, газ, ВМР)</t>
  </si>
  <si>
    <t>Задвижка кованая стальная полнопроходная фланцевая Ду25 Ру 10 МПа с КОФ, ХЛ1, класс герметичности "А" (нефтепродукты, газ, ВМР)</t>
  </si>
  <si>
    <t>ЗКС 160, 31лс16нж (А11 В04 С13 D00 E05 F09 ХЛ1 А) или аналог</t>
  </si>
  <si>
    <t>Прожекторная мачта 32 м с молниеотводом</t>
  </si>
  <si>
    <t>Прожекторная мачта 37 м с молниеотводом</t>
  </si>
  <si>
    <t>Молниеотвод высотой 18м</t>
  </si>
  <si>
    <t>Молниеотвод высотой 27м</t>
  </si>
  <si>
    <t>Прожекторная мачта 24 м с молниеотводом</t>
  </si>
  <si>
    <t>Прожекторная мачта 27 м с молниеотводом</t>
  </si>
  <si>
    <t>Прожекторная мачта 40 м с молниеотводом</t>
  </si>
  <si>
    <t>Расходомер по перепаду давления Метран-350</t>
  </si>
  <si>
    <t xml:space="preserve"> 09-2011-ТХ.ОЛ1 - 09-2011-ТХ.ОЛ31</t>
  </si>
  <si>
    <t>Начальник УКС и Р</t>
  </si>
  <si>
    <t>Голованов В.И.</t>
  </si>
  <si>
    <t>Инженер-экономист ОПиУКВ</t>
  </si>
  <si>
    <t>Хафизов А.Ф.</t>
  </si>
  <si>
    <t>Труба бесшовная г/к 219х6</t>
  </si>
  <si>
    <t>Труба стальная электросварная прямошовная 325х5</t>
  </si>
  <si>
    <t>ст.20, ГОСТ 10704-91</t>
  </si>
  <si>
    <t>Труба стальная электросварная прямошовная 159х4,5</t>
  </si>
  <si>
    <t>ст.20, ГОСТ 10704-92</t>
  </si>
  <si>
    <t>Труба бесшовная г/к 108х6</t>
  </si>
  <si>
    <t>Труба бесшовная г/к 89х6</t>
  </si>
  <si>
    <t>Труба бесшовная г/к 89х4</t>
  </si>
  <si>
    <t>Труба бесшовная г/к 57х5</t>
  </si>
  <si>
    <t>"В обязанность    «Подрядчика»   входит обеспечение строительства на основании проектной документации материалами и оборудованиями, не вошедших в поставку Заказчика, 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эксплуатацию."</t>
  </si>
  <si>
    <t xml:space="preserve">На монтаж оборудования и материалов по объекту "Установка комплексной подготовки газа (УКПГ-1) на СВГКМ. Расширение. Пусковой комплекс"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</si>
</sst>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3" fillId="4" borderId="0" xfId="0" applyNumberFormat="1" applyFont="1" applyFill="1" applyBorder="1" applyAlignment="1">
      <alignment horizontal="left" vertical="center" wrapText="1"/>
    </xf>
    <xf numFmtId="43" fontId="0" fillId="0" borderId="0" xfId="0" applyNumberFormat="1" applyFont="1" applyFill="1" applyBorder="1" applyAlignment="1">
      <alignment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 indent="1"/>
    </xf>
    <xf numFmtId="4" fontId="3" fillId="0" borderId="1" xfId="1" applyNumberFormat="1" applyFont="1" applyBorder="1" applyAlignment="1" applyProtection="1">
      <alignment horizontal="left" vertical="center" indent="1"/>
      <protection locked="0"/>
    </xf>
    <xf numFmtId="4" fontId="3" fillId="0" borderId="1" xfId="1" applyNumberFormat="1" applyFont="1" applyFill="1" applyBorder="1" applyAlignment="1" applyProtection="1">
      <alignment horizontal="left" vertical="center" indent="1"/>
      <protection locked="0"/>
    </xf>
    <xf numFmtId="4" fontId="3" fillId="0" borderId="1" xfId="1" applyNumberFormat="1" applyFont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 applyProtection="1">
      <alignment horizontal="right" vertical="center"/>
      <protection locked="0"/>
    </xf>
    <xf numFmtId="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1" applyNumberFormat="1" applyFont="1" applyBorder="1" applyAlignment="1" applyProtection="1">
      <alignment vertical="center" wrapText="1"/>
      <protection locked="0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5" fillId="3" borderId="3" xfId="1" applyFont="1" applyFill="1" applyBorder="1" applyAlignment="1">
      <alignment horizontal="center" vertical="center" wrapText="1"/>
    </xf>
    <xf numFmtId="164" fontId="0" fillId="2" borderId="6" xfId="1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 wrapText="1" indent="1"/>
    </xf>
    <xf numFmtId="0" fontId="0" fillId="0" borderId="8" xfId="0" applyNumberFormat="1" applyFont="1" applyFill="1" applyBorder="1" applyAlignment="1">
      <alignment horizontal="center" vertical="center" wrapText="1"/>
    </xf>
    <xf numFmtId="4" fontId="0" fillId="0" borderId="8" xfId="0" applyNumberFormat="1" applyFont="1" applyFill="1" applyBorder="1" applyAlignment="1">
      <alignment horizontal="center" vertical="center" wrapText="1"/>
    </xf>
    <xf numFmtId="164" fontId="0" fillId="0" borderId="8" xfId="1" applyNumberFormat="1" applyFont="1" applyFill="1" applyBorder="1" applyAlignment="1">
      <alignment horizontal="center" vertical="center" wrapText="1"/>
    </xf>
    <xf numFmtId="43" fontId="0" fillId="0" borderId="8" xfId="1" applyFont="1" applyFill="1" applyBorder="1" applyAlignment="1">
      <alignment horizontal="center" vertical="center" wrapText="1"/>
    </xf>
    <xf numFmtId="164" fontId="0" fillId="0" borderId="9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N414"/>
  <sheetViews>
    <sheetView tabSelected="1" zoomScaleNormal="100" zoomScaleSheetLayoutView="100" workbookViewId="0">
      <pane ySplit="8" topLeftCell="A9" activePane="bottomLeft" state="frozen"/>
      <selection pane="bottomLeft" activeCell="O4" sqref="O4"/>
    </sheetView>
  </sheetViews>
  <sheetFormatPr defaultRowHeight="15" x14ac:dyDescent="0.25"/>
  <cols>
    <col min="1" max="1" width="2" style="3" customWidth="1"/>
    <col min="2" max="2" width="5.140625" style="67" customWidth="1"/>
    <col min="3" max="3" width="79.140625" style="2" customWidth="1"/>
    <col min="4" max="4" width="41.5703125" style="43" customWidth="1"/>
    <col min="5" max="5" width="9.5703125" style="4" customWidth="1"/>
    <col min="6" max="6" width="12.5703125" style="44" customWidth="1"/>
    <col min="7" max="7" width="16.28515625" style="48" hidden="1" customWidth="1"/>
    <col min="8" max="10" width="15" style="48" hidden="1" customWidth="1"/>
    <col min="11" max="11" width="15.28515625" style="4" customWidth="1"/>
    <col min="12" max="12" width="28.85546875" style="3" hidden="1" customWidth="1"/>
    <col min="13" max="13" width="9.140625" style="3"/>
    <col min="14" max="14" width="13.28515625" style="3" bestFit="1" customWidth="1"/>
    <col min="15" max="16384" width="9.140625" style="3"/>
  </cols>
  <sheetData>
    <row r="1" spans="2:14" ht="15" customHeight="1" x14ac:dyDescent="0.25">
      <c r="D1" s="3"/>
      <c r="F1" s="5"/>
      <c r="G1" s="6"/>
      <c r="H1" s="7"/>
      <c r="I1" s="7"/>
      <c r="J1" s="7"/>
      <c r="K1" s="8" t="s">
        <v>14</v>
      </c>
    </row>
    <row r="2" spans="2:14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4" ht="15" customHeight="1" x14ac:dyDescent="0.25">
      <c r="D3" s="9"/>
      <c r="E3" s="10"/>
      <c r="F3" s="11"/>
      <c r="G3" s="6"/>
      <c r="H3" s="6"/>
      <c r="I3" s="6"/>
      <c r="J3" s="6"/>
      <c r="K3" s="12" t="s">
        <v>153</v>
      </c>
    </row>
    <row r="4" spans="2:14" ht="15" customHeight="1" x14ac:dyDescent="0.25">
      <c r="B4" s="108" t="s">
        <v>4</v>
      </c>
      <c r="C4" s="108"/>
      <c r="D4" s="108"/>
      <c r="E4" s="108"/>
      <c r="F4" s="108"/>
      <c r="G4" s="108"/>
      <c r="H4" s="108"/>
      <c r="I4" s="108"/>
      <c r="J4" s="108"/>
      <c r="K4" s="108"/>
    </row>
    <row r="5" spans="2:14" ht="28.5" customHeight="1" x14ac:dyDescent="0.25">
      <c r="B5" s="109" t="s">
        <v>530</v>
      </c>
      <c r="C5" s="109"/>
      <c r="D5" s="109"/>
      <c r="E5" s="109"/>
      <c r="F5" s="109"/>
      <c r="G5" s="109"/>
      <c r="H5" s="109"/>
      <c r="I5" s="109"/>
      <c r="J5" s="109"/>
      <c r="K5" s="109"/>
    </row>
    <row r="6" spans="2:14" ht="15" customHeight="1" thickBot="1" x14ac:dyDescent="0.3">
      <c r="B6" s="14"/>
      <c r="C6" s="17" t="s">
        <v>6</v>
      </c>
      <c r="D6" s="13"/>
      <c r="E6" s="14"/>
      <c r="F6" s="15"/>
      <c r="G6" s="16"/>
      <c r="H6" s="16"/>
      <c r="I6" s="16"/>
      <c r="J6" s="16"/>
      <c r="K6" s="14"/>
    </row>
    <row r="7" spans="2:14" s="23" customFormat="1" ht="32.25" customHeight="1" x14ac:dyDescent="0.25">
      <c r="B7" s="18" t="s">
        <v>0</v>
      </c>
      <c r="C7" s="19" t="s">
        <v>7</v>
      </c>
      <c r="D7" s="19" t="s">
        <v>152</v>
      </c>
      <c r="E7" s="20" t="s">
        <v>5</v>
      </c>
      <c r="F7" s="21" t="s">
        <v>8</v>
      </c>
      <c r="G7" s="86" t="s">
        <v>27</v>
      </c>
      <c r="H7" s="87" t="s">
        <v>33</v>
      </c>
      <c r="I7" s="87" t="s">
        <v>34</v>
      </c>
      <c r="J7" s="87" t="s">
        <v>35</v>
      </c>
      <c r="K7" s="20" t="s">
        <v>17</v>
      </c>
      <c r="L7" s="22" t="s">
        <v>42</v>
      </c>
    </row>
    <row r="8" spans="2:14" s="30" customFormat="1" ht="15" customHeight="1" x14ac:dyDescent="0.25">
      <c r="B8" s="68"/>
      <c r="C8" s="24"/>
      <c r="D8" s="25"/>
      <c r="E8" s="26"/>
      <c r="F8" s="27"/>
      <c r="G8" s="28"/>
      <c r="H8" s="28"/>
      <c r="I8" s="28"/>
      <c r="J8" s="28"/>
      <c r="K8" s="84"/>
      <c r="L8" s="29"/>
    </row>
    <row r="9" spans="2:14" s="30" customFormat="1" ht="15" customHeight="1" x14ac:dyDescent="0.25">
      <c r="B9" s="68"/>
      <c r="C9" s="24" t="s">
        <v>9</v>
      </c>
      <c r="D9" s="25"/>
      <c r="E9" s="26"/>
      <c r="F9" s="27"/>
      <c r="G9" s="75">
        <f>SUM(G10:G10)</f>
        <v>0</v>
      </c>
      <c r="H9" s="75">
        <f>SUM(H10:H10)</f>
        <v>0</v>
      </c>
      <c r="I9" s="75">
        <f>SUM(I10:I10)</f>
        <v>0</v>
      </c>
      <c r="J9" s="75">
        <f>SUM(J10:J10)</f>
        <v>0</v>
      </c>
      <c r="K9" s="84"/>
      <c r="L9" s="29"/>
    </row>
    <row r="10" spans="2:14" s="30" customFormat="1" ht="15.75" customHeight="1" x14ac:dyDescent="0.25">
      <c r="B10" s="69">
        <f t="shared" ref="B10:B64" si="0">IF(C10&gt;0,B9+1,"")</f>
        <v>1</v>
      </c>
      <c r="C10" s="77" t="s">
        <v>154</v>
      </c>
      <c r="D10" s="99" t="s">
        <v>158</v>
      </c>
      <c r="E10" s="79" t="s">
        <v>155</v>
      </c>
      <c r="F10" s="80">
        <v>13</v>
      </c>
      <c r="G10" s="34"/>
      <c r="H10" s="34"/>
      <c r="I10" s="34"/>
      <c r="J10" s="34"/>
      <c r="K10" s="33" t="s">
        <v>40</v>
      </c>
      <c r="L10" s="35"/>
      <c r="N10" s="74"/>
    </row>
    <row r="11" spans="2:14" s="30" customFormat="1" ht="15.75" customHeight="1" x14ac:dyDescent="0.25">
      <c r="B11" s="69">
        <f t="shared" si="0"/>
        <v>2</v>
      </c>
      <c r="C11" s="77" t="s">
        <v>521</v>
      </c>
      <c r="D11" s="99" t="s">
        <v>522</v>
      </c>
      <c r="E11" s="79" t="s">
        <v>155</v>
      </c>
      <c r="F11" s="80">
        <v>9.3000000000000007</v>
      </c>
      <c r="G11" s="34"/>
      <c r="H11" s="34"/>
      <c r="I11" s="34"/>
      <c r="J11" s="34"/>
      <c r="K11" s="33" t="s">
        <v>40</v>
      </c>
      <c r="L11" s="35"/>
      <c r="N11" s="74"/>
    </row>
    <row r="12" spans="2:14" s="30" customFormat="1" ht="15.75" customHeight="1" x14ac:dyDescent="0.25">
      <c r="B12" s="69">
        <f t="shared" si="0"/>
        <v>3</v>
      </c>
      <c r="C12" s="77" t="s">
        <v>523</v>
      </c>
      <c r="D12" s="99" t="s">
        <v>524</v>
      </c>
      <c r="E12" s="79" t="s">
        <v>155</v>
      </c>
      <c r="F12" s="80">
        <v>0.5</v>
      </c>
      <c r="G12" s="34"/>
      <c r="H12" s="34"/>
      <c r="I12" s="34"/>
      <c r="J12" s="34"/>
      <c r="K12" s="33" t="s">
        <v>40</v>
      </c>
      <c r="L12" s="35"/>
      <c r="N12" s="74"/>
    </row>
    <row r="13" spans="2:14" s="30" customFormat="1" ht="15.75" customHeight="1" x14ac:dyDescent="0.25">
      <c r="B13" s="69">
        <f t="shared" si="0"/>
        <v>4</v>
      </c>
      <c r="C13" s="77" t="s">
        <v>156</v>
      </c>
      <c r="D13" s="99" t="s">
        <v>157</v>
      </c>
      <c r="E13" s="79" t="s">
        <v>155</v>
      </c>
      <c r="F13" s="80">
        <v>14.19</v>
      </c>
      <c r="G13" s="34"/>
      <c r="H13" s="34"/>
      <c r="I13" s="34"/>
      <c r="J13" s="34"/>
      <c r="K13" s="33" t="s">
        <v>40</v>
      </c>
      <c r="L13" s="35"/>
      <c r="N13" s="74"/>
    </row>
    <row r="14" spans="2:14" s="30" customFormat="1" ht="15.75" customHeight="1" x14ac:dyDescent="0.25">
      <c r="B14" s="69">
        <f t="shared" si="0"/>
        <v>5</v>
      </c>
      <c r="C14" s="77" t="s">
        <v>520</v>
      </c>
      <c r="D14" s="99" t="s">
        <v>161</v>
      </c>
      <c r="E14" s="79" t="s">
        <v>155</v>
      </c>
      <c r="F14" s="80">
        <v>4.25</v>
      </c>
      <c r="G14" s="34"/>
      <c r="H14" s="34"/>
      <c r="I14" s="34"/>
      <c r="J14" s="34"/>
      <c r="K14" s="33" t="s">
        <v>40</v>
      </c>
      <c r="L14" s="35"/>
      <c r="N14" s="74"/>
    </row>
    <row r="15" spans="2:14" s="30" customFormat="1" ht="15.75" customHeight="1" x14ac:dyDescent="0.25">
      <c r="B15" s="69">
        <f t="shared" si="0"/>
        <v>6</v>
      </c>
      <c r="C15" s="77" t="s">
        <v>159</v>
      </c>
      <c r="D15" s="99" t="s">
        <v>157</v>
      </c>
      <c r="E15" s="79" t="s">
        <v>155</v>
      </c>
      <c r="F15" s="80">
        <v>43.85</v>
      </c>
      <c r="G15" s="34"/>
      <c r="H15" s="34"/>
      <c r="I15" s="34"/>
      <c r="J15" s="34"/>
      <c r="K15" s="33" t="s">
        <v>40</v>
      </c>
      <c r="L15" s="35"/>
      <c r="N15" s="74"/>
    </row>
    <row r="16" spans="2:14" s="30" customFormat="1" ht="15.75" customHeight="1" x14ac:dyDescent="0.25">
      <c r="B16" s="69">
        <f t="shared" si="0"/>
        <v>7</v>
      </c>
      <c r="C16" s="77" t="s">
        <v>160</v>
      </c>
      <c r="D16" s="99" t="s">
        <v>161</v>
      </c>
      <c r="E16" s="79" t="s">
        <v>155</v>
      </c>
      <c r="F16" s="80">
        <v>31.2</v>
      </c>
      <c r="G16" s="34"/>
      <c r="H16" s="34"/>
      <c r="I16" s="34"/>
      <c r="J16" s="34"/>
      <c r="K16" s="33" t="s">
        <v>40</v>
      </c>
      <c r="L16" s="35"/>
      <c r="N16" s="74"/>
    </row>
    <row r="17" spans="2:14" s="30" customFormat="1" ht="15.75" customHeight="1" x14ac:dyDescent="0.25">
      <c r="B17" s="69">
        <f t="shared" si="0"/>
        <v>8</v>
      </c>
      <c r="C17" s="77" t="s">
        <v>525</v>
      </c>
      <c r="D17" s="99" t="s">
        <v>161</v>
      </c>
      <c r="E17" s="79" t="s">
        <v>155</v>
      </c>
      <c r="F17" s="80">
        <v>1.05</v>
      </c>
      <c r="G17" s="34"/>
      <c r="H17" s="34"/>
      <c r="I17" s="34"/>
      <c r="J17" s="34"/>
      <c r="K17" s="33" t="s">
        <v>40</v>
      </c>
      <c r="L17" s="35"/>
      <c r="N17" s="74"/>
    </row>
    <row r="18" spans="2:14" s="30" customFormat="1" ht="15.75" customHeight="1" x14ac:dyDescent="0.25">
      <c r="B18" s="69">
        <f t="shared" si="0"/>
        <v>9</v>
      </c>
      <c r="C18" s="77" t="s">
        <v>526</v>
      </c>
      <c r="D18" s="99" t="s">
        <v>161</v>
      </c>
      <c r="E18" s="79" t="s">
        <v>155</v>
      </c>
      <c r="F18" s="80">
        <v>2</v>
      </c>
      <c r="G18" s="34"/>
      <c r="H18" s="34"/>
      <c r="I18" s="34"/>
      <c r="J18" s="34"/>
      <c r="K18" s="33" t="s">
        <v>40</v>
      </c>
      <c r="L18" s="35"/>
      <c r="N18" s="74"/>
    </row>
    <row r="19" spans="2:14" s="30" customFormat="1" ht="15.75" customHeight="1" x14ac:dyDescent="0.25">
      <c r="B19" s="69">
        <f t="shared" si="0"/>
        <v>10</v>
      </c>
      <c r="C19" s="77" t="s">
        <v>527</v>
      </c>
      <c r="D19" s="99" t="s">
        <v>161</v>
      </c>
      <c r="E19" s="79" t="s">
        <v>155</v>
      </c>
      <c r="F19" s="80">
        <v>6.6</v>
      </c>
      <c r="G19" s="34"/>
      <c r="H19" s="34"/>
      <c r="I19" s="34"/>
      <c r="J19" s="34"/>
      <c r="K19" s="33" t="s">
        <v>40</v>
      </c>
      <c r="L19" s="35"/>
      <c r="N19" s="74"/>
    </row>
    <row r="20" spans="2:14" s="30" customFormat="1" ht="15.75" customHeight="1" x14ac:dyDescent="0.25">
      <c r="B20" s="69">
        <f t="shared" si="0"/>
        <v>11</v>
      </c>
      <c r="C20" s="77" t="s">
        <v>528</v>
      </c>
      <c r="D20" s="99" t="s">
        <v>161</v>
      </c>
      <c r="E20" s="79" t="s">
        <v>155</v>
      </c>
      <c r="F20" s="80">
        <v>0.45</v>
      </c>
      <c r="G20" s="34"/>
      <c r="H20" s="34"/>
      <c r="I20" s="34"/>
      <c r="J20" s="34"/>
      <c r="K20" s="33" t="s">
        <v>40</v>
      </c>
      <c r="L20" s="35"/>
      <c r="N20" s="74"/>
    </row>
    <row r="21" spans="2:14" s="30" customFormat="1" ht="15.75" customHeight="1" x14ac:dyDescent="0.25">
      <c r="B21" s="69">
        <f t="shared" si="0"/>
        <v>12</v>
      </c>
      <c r="C21" s="77" t="s">
        <v>162</v>
      </c>
      <c r="D21" s="99" t="s">
        <v>161</v>
      </c>
      <c r="E21" s="79" t="s">
        <v>155</v>
      </c>
      <c r="F21" s="80">
        <v>7.55</v>
      </c>
      <c r="G21" s="34"/>
      <c r="H21" s="34"/>
      <c r="I21" s="34"/>
      <c r="J21" s="34"/>
      <c r="K21" s="33" t="s">
        <v>40</v>
      </c>
      <c r="L21" s="35"/>
      <c r="N21" s="74"/>
    </row>
    <row r="22" spans="2:14" s="30" customFormat="1" ht="15.75" customHeight="1" x14ac:dyDescent="0.25">
      <c r="B22" s="69">
        <f t="shared" si="0"/>
        <v>13</v>
      </c>
      <c r="C22" s="77" t="s">
        <v>163</v>
      </c>
      <c r="D22" s="99" t="s">
        <v>176</v>
      </c>
      <c r="E22" s="79" t="s">
        <v>155</v>
      </c>
      <c r="F22" s="80">
        <v>23.4</v>
      </c>
      <c r="G22" s="34"/>
      <c r="H22" s="34"/>
      <c r="I22" s="34"/>
      <c r="J22" s="34"/>
      <c r="K22" s="33" t="s">
        <v>40</v>
      </c>
      <c r="L22" s="35"/>
      <c r="N22" s="74"/>
    </row>
    <row r="23" spans="2:14" s="30" customFormat="1" ht="15.75" customHeight="1" x14ac:dyDescent="0.25">
      <c r="B23" s="69">
        <f t="shared" si="0"/>
        <v>14</v>
      </c>
      <c r="C23" s="77" t="s">
        <v>164</v>
      </c>
      <c r="D23" s="99" t="s">
        <v>176</v>
      </c>
      <c r="E23" s="79" t="s">
        <v>155</v>
      </c>
      <c r="F23" s="80">
        <v>44.97</v>
      </c>
      <c r="G23" s="34"/>
      <c r="H23" s="34"/>
      <c r="I23" s="34"/>
      <c r="J23" s="34"/>
      <c r="K23" s="33" t="s">
        <v>40</v>
      </c>
      <c r="L23" s="35"/>
      <c r="N23" s="74"/>
    </row>
    <row r="24" spans="2:14" s="30" customFormat="1" x14ac:dyDescent="0.25">
      <c r="B24" s="69">
        <f t="shared" si="0"/>
        <v>15</v>
      </c>
      <c r="C24" s="77" t="s">
        <v>165</v>
      </c>
      <c r="D24" s="99" t="s">
        <v>177</v>
      </c>
      <c r="E24" s="79" t="s">
        <v>155</v>
      </c>
      <c r="F24" s="80">
        <v>55.22</v>
      </c>
      <c r="G24" s="34"/>
      <c r="H24" s="34"/>
      <c r="I24" s="34"/>
      <c r="J24" s="34"/>
      <c r="K24" s="33" t="s">
        <v>40</v>
      </c>
      <c r="L24" s="35"/>
      <c r="N24" s="74"/>
    </row>
    <row r="25" spans="2:14" s="30" customFormat="1" x14ac:dyDescent="0.25">
      <c r="B25" s="69">
        <f t="shared" si="0"/>
        <v>16</v>
      </c>
      <c r="C25" s="77" t="s">
        <v>166</v>
      </c>
      <c r="D25" s="99" t="s">
        <v>177</v>
      </c>
      <c r="E25" s="79" t="s">
        <v>155</v>
      </c>
      <c r="F25" s="80">
        <v>66.98</v>
      </c>
      <c r="G25" s="34"/>
      <c r="H25" s="34"/>
      <c r="I25" s="34"/>
      <c r="J25" s="34"/>
      <c r="K25" s="33" t="s">
        <v>40</v>
      </c>
      <c r="L25" s="35"/>
      <c r="N25" s="74"/>
    </row>
    <row r="26" spans="2:14" s="30" customFormat="1" x14ac:dyDescent="0.25">
      <c r="B26" s="69">
        <f t="shared" si="0"/>
        <v>17</v>
      </c>
      <c r="C26" s="77" t="s">
        <v>167</v>
      </c>
      <c r="D26" s="99" t="s">
        <v>177</v>
      </c>
      <c r="E26" s="79" t="s">
        <v>155</v>
      </c>
      <c r="F26" s="80">
        <v>109</v>
      </c>
      <c r="G26" s="34"/>
      <c r="H26" s="34"/>
      <c r="I26" s="34"/>
      <c r="J26" s="34"/>
      <c r="K26" s="33" t="s">
        <v>40</v>
      </c>
      <c r="L26" s="35"/>
      <c r="N26" s="74"/>
    </row>
    <row r="27" spans="2:14" s="30" customFormat="1" x14ac:dyDescent="0.25">
      <c r="B27" s="69">
        <f t="shared" si="0"/>
        <v>18</v>
      </c>
      <c r="C27" s="77" t="s">
        <v>168</v>
      </c>
      <c r="D27" s="99" t="s">
        <v>177</v>
      </c>
      <c r="E27" s="79" t="s">
        <v>155</v>
      </c>
      <c r="F27" s="80">
        <v>7.16</v>
      </c>
      <c r="G27" s="34"/>
      <c r="H27" s="34"/>
      <c r="I27" s="34"/>
      <c r="J27" s="34"/>
      <c r="K27" s="33" t="s">
        <v>40</v>
      </c>
      <c r="L27" s="35"/>
      <c r="N27" s="74"/>
    </row>
    <row r="28" spans="2:14" s="30" customFormat="1" x14ac:dyDescent="0.25">
      <c r="B28" s="69">
        <f t="shared" si="0"/>
        <v>19</v>
      </c>
      <c r="C28" s="77" t="s">
        <v>169</v>
      </c>
      <c r="D28" s="99" t="s">
        <v>177</v>
      </c>
      <c r="E28" s="79" t="s">
        <v>155</v>
      </c>
      <c r="F28" s="80">
        <v>60.95</v>
      </c>
      <c r="G28" s="34"/>
      <c r="H28" s="34"/>
      <c r="I28" s="34"/>
      <c r="J28" s="34"/>
      <c r="K28" s="33" t="s">
        <v>40</v>
      </c>
      <c r="L28" s="35"/>
      <c r="N28" s="74"/>
    </row>
    <row r="29" spans="2:14" s="30" customFormat="1" ht="15.75" customHeight="1" x14ac:dyDescent="0.25">
      <c r="B29" s="69">
        <f t="shared" si="0"/>
        <v>20</v>
      </c>
      <c r="C29" s="77" t="s">
        <v>171</v>
      </c>
      <c r="D29" s="99" t="s">
        <v>170</v>
      </c>
      <c r="E29" s="79" t="s">
        <v>155</v>
      </c>
      <c r="F29" s="80">
        <v>6.07</v>
      </c>
      <c r="G29" s="34"/>
      <c r="H29" s="34"/>
      <c r="I29" s="34"/>
      <c r="J29" s="34"/>
      <c r="K29" s="33" t="s">
        <v>40</v>
      </c>
      <c r="L29" s="35"/>
      <c r="N29" s="74"/>
    </row>
    <row r="30" spans="2:14" s="30" customFormat="1" ht="15.75" customHeight="1" x14ac:dyDescent="0.25">
      <c r="B30" s="69">
        <f t="shared" si="0"/>
        <v>21</v>
      </c>
      <c r="C30" s="77" t="s">
        <v>172</v>
      </c>
      <c r="D30" s="99" t="s">
        <v>170</v>
      </c>
      <c r="E30" s="79" t="s">
        <v>155</v>
      </c>
      <c r="F30" s="80">
        <v>8.7799999999999994</v>
      </c>
      <c r="G30" s="34"/>
      <c r="H30" s="34"/>
      <c r="I30" s="34"/>
      <c r="J30" s="34"/>
      <c r="K30" s="33" t="s">
        <v>40</v>
      </c>
      <c r="L30" s="35"/>
      <c r="N30" s="74"/>
    </row>
    <row r="31" spans="2:14" s="30" customFormat="1" ht="15.75" customHeight="1" x14ac:dyDescent="0.25">
      <c r="B31" s="69">
        <f t="shared" si="0"/>
        <v>22</v>
      </c>
      <c r="C31" s="77" t="s">
        <v>173</v>
      </c>
      <c r="D31" s="99" t="s">
        <v>170</v>
      </c>
      <c r="E31" s="79" t="s">
        <v>155</v>
      </c>
      <c r="F31" s="80">
        <v>0.75</v>
      </c>
      <c r="G31" s="34"/>
      <c r="H31" s="34"/>
      <c r="I31" s="34"/>
      <c r="J31" s="34"/>
      <c r="K31" s="33" t="s">
        <v>40</v>
      </c>
      <c r="L31" s="35"/>
      <c r="N31" s="74"/>
    </row>
    <row r="32" spans="2:14" s="30" customFormat="1" ht="15.75" customHeight="1" x14ac:dyDescent="0.25">
      <c r="B32" s="69">
        <f t="shared" si="0"/>
        <v>23</v>
      </c>
      <c r="C32" s="77" t="s">
        <v>174</v>
      </c>
      <c r="D32" s="99" t="s">
        <v>170</v>
      </c>
      <c r="E32" s="79" t="s">
        <v>155</v>
      </c>
      <c r="F32" s="80">
        <v>4.75</v>
      </c>
      <c r="G32" s="34"/>
      <c r="H32" s="34"/>
      <c r="I32" s="34"/>
      <c r="J32" s="34"/>
      <c r="K32" s="33" t="s">
        <v>40</v>
      </c>
      <c r="L32" s="35"/>
      <c r="N32" s="74"/>
    </row>
    <row r="33" spans="2:14" s="30" customFormat="1" ht="15.75" customHeight="1" x14ac:dyDescent="0.25">
      <c r="B33" s="69">
        <f t="shared" si="0"/>
        <v>24</v>
      </c>
      <c r="C33" s="77" t="s">
        <v>175</v>
      </c>
      <c r="D33" s="99" t="s">
        <v>170</v>
      </c>
      <c r="E33" s="79" t="s">
        <v>155</v>
      </c>
      <c r="F33" s="80">
        <v>4.3</v>
      </c>
      <c r="G33" s="34"/>
      <c r="H33" s="34"/>
      <c r="I33" s="34"/>
      <c r="J33" s="34"/>
      <c r="K33" s="33" t="s">
        <v>40</v>
      </c>
      <c r="L33" s="35"/>
      <c r="N33" s="74"/>
    </row>
    <row r="34" spans="2:14" s="30" customFormat="1" ht="30" x14ac:dyDescent="0.25">
      <c r="B34" s="69">
        <f t="shared" si="0"/>
        <v>25</v>
      </c>
      <c r="C34" s="77" t="s">
        <v>179</v>
      </c>
      <c r="D34" s="99" t="s">
        <v>178</v>
      </c>
      <c r="E34" s="79" t="s">
        <v>58</v>
      </c>
      <c r="F34" s="80">
        <v>1</v>
      </c>
      <c r="G34" s="34"/>
      <c r="H34" s="34"/>
      <c r="I34" s="34"/>
      <c r="J34" s="34"/>
      <c r="K34" s="33" t="s">
        <v>40</v>
      </c>
      <c r="L34" s="35"/>
      <c r="N34" s="74"/>
    </row>
    <row r="35" spans="2:14" s="30" customFormat="1" ht="30" x14ac:dyDescent="0.25">
      <c r="B35" s="69">
        <f t="shared" si="0"/>
        <v>26</v>
      </c>
      <c r="C35" s="77" t="s">
        <v>180</v>
      </c>
      <c r="D35" s="99" t="s">
        <v>178</v>
      </c>
      <c r="E35" s="79" t="s">
        <v>58</v>
      </c>
      <c r="F35" s="80">
        <v>2</v>
      </c>
      <c r="G35" s="34"/>
      <c r="H35" s="34"/>
      <c r="I35" s="34"/>
      <c r="J35" s="34"/>
      <c r="K35" s="33" t="s">
        <v>40</v>
      </c>
      <c r="L35" s="35"/>
      <c r="N35" s="74"/>
    </row>
    <row r="36" spans="2:14" s="30" customFormat="1" ht="30" x14ac:dyDescent="0.25">
      <c r="B36" s="69">
        <f t="shared" si="0"/>
        <v>27</v>
      </c>
      <c r="C36" s="77" t="s">
        <v>181</v>
      </c>
      <c r="D36" s="99" t="s">
        <v>178</v>
      </c>
      <c r="E36" s="79" t="s">
        <v>58</v>
      </c>
      <c r="F36" s="80">
        <v>1</v>
      </c>
      <c r="G36" s="34"/>
      <c r="H36" s="34"/>
      <c r="I36" s="34"/>
      <c r="J36" s="34"/>
      <c r="K36" s="33" t="s">
        <v>40</v>
      </c>
      <c r="L36" s="35"/>
      <c r="N36" s="74"/>
    </row>
    <row r="37" spans="2:14" s="30" customFormat="1" ht="30" x14ac:dyDescent="0.25">
      <c r="B37" s="69">
        <f t="shared" si="0"/>
        <v>28</v>
      </c>
      <c r="C37" s="77" t="s">
        <v>182</v>
      </c>
      <c r="D37" s="99" t="s">
        <v>178</v>
      </c>
      <c r="E37" s="79" t="s">
        <v>58</v>
      </c>
      <c r="F37" s="80">
        <v>1</v>
      </c>
      <c r="G37" s="34"/>
      <c r="H37" s="34"/>
      <c r="I37" s="34"/>
      <c r="J37" s="34"/>
      <c r="K37" s="33" t="s">
        <v>40</v>
      </c>
      <c r="L37" s="35"/>
      <c r="N37" s="74"/>
    </row>
    <row r="38" spans="2:14" s="30" customFormat="1" ht="30" x14ac:dyDescent="0.25">
      <c r="B38" s="69">
        <f t="shared" si="0"/>
        <v>29</v>
      </c>
      <c r="C38" s="77" t="s">
        <v>183</v>
      </c>
      <c r="D38" s="99" t="s">
        <v>178</v>
      </c>
      <c r="E38" s="79" t="s">
        <v>58</v>
      </c>
      <c r="F38" s="80">
        <v>1</v>
      </c>
      <c r="G38" s="34"/>
      <c r="H38" s="34"/>
      <c r="I38" s="34"/>
      <c r="J38" s="34"/>
      <c r="K38" s="33" t="s">
        <v>40</v>
      </c>
      <c r="L38" s="35"/>
      <c r="N38" s="74"/>
    </row>
    <row r="39" spans="2:14" s="30" customFormat="1" ht="30" x14ac:dyDescent="0.25">
      <c r="B39" s="69">
        <f t="shared" si="0"/>
        <v>30</v>
      </c>
      <c r="C39" s="77" t="s">
        <v>184</v>
      </c>
      <c r="D39" s="99" t="s">
        <v>178</v>
      </c>
      <c r="E39" s="79" t="s">
        <v>58</v>
      </c>
      <c r="F39" s="80">
        <v>4</v>
      </c>
      <c r="G39" s="34"/>
      <c r="H39" s="34"/>
      <c r="I39" s="34"/>
      <c r="J39" s="34"/>
      <c r="K39" s="33" t="s">
        <v>40</v>
      </c>
      <c r="L39" s="35"/>
      <c r="N39" s="74"/>
    </row>
    <row r="40" spans="2:14" s="30" customFormat="1" ht="30" x14ac:dyDescent="0.25">
      <c r="B40" s="69">
        <f t="shared" si="0"/>
        <v>31</v>
      </c>
      <c r="C40" s="77" t="s">
        <v>186</v>
      </c>
      <c r="D40" s="99" t="s">
        <v>185</v>
      </c>
      <c r="E40" s="79" t="s">
        <v>58</v>
      </c>
      <c r="F40" s="80">
        <v>1</v>
      </c>
      <c r="G40" s="34"/>
      <c r="H40" s="34"/>
      <c r="I40" s="34"/>
      <c r="J40" s="34"/>
      <c r="K40" s="33" t="s">
        <v>40</v>
      </c>
      <c r="L40" s="35"/>
      <c r="N40" s="74"/>
    </row>
    <row r="41" spans="2:14" s="30" customFormat="1" ht="30" x14ac:dyDescent="0.25">
      <c r="B41" s="69">
        <f t="shared" si="0"/>
        <v>32</v>
      </c>
      <c r="C41" s="77" t="s">
        <v>187</v>
      </c>
      <c r="D41" s="99" t="s">
        <v>185</v>
      </c>
      <c r="E41" s="79" t="s">
        <v>58</v>
      </c>
      <c r="F41" s="80">
        <v>1</v>
      </c>
      <c r="G41" s="34"/>
      <c r="H41" s="34"/>
      <c r="I41" s="34"/>
      <c r="J41" s="34"/>
      <c r="K41" s="33" t="s">
        <v>40</v>
      </c>
      <c r="L41" s="35"/>
      <c r="N41" s="74"/>
    </row>
    <row r="42" spans="2:14" s="30" customFormat="1" ht="30" x14ac:dyDescent="0.25">
      <c r="B42" s="69">
        <f t="shared" si="0"/>
        <v>33</v>
      </c>
      <c r="C42" s="77" t="s">
        <v>188</v>
      </c>
      <c r="D42" s="99" t="s">
        <v>185</v>
      </c>
      <c r="E42" s="79" t="s">
        <v>58</v>
      </c>
      <c r="F42" s="80">
        <v>8</v>
      </c>
      <c r="G42" s="34"/>
      <c r="H42" s="34"/>
      <c r="I42" s="34"/>
      <c r="J42" s="34"/>
      <c r="K42" s="33" t="s">
        <v>40</v>
      </c>
      <c r="L42" s="35"/>
      <c r="N42" s="74"/>
    </row>
    <row r="43" spans="2:14" s="30" customFormat="1" ht="30" x14ac:dyDescent="0.25">
      <c r="B43" s="69">
        <f t="shared" si="0"/>
        <v>34</v>
      </c>
      <c r="C43" s="77" t="s">
        <v>190</v>
      </c>
      <c r="D43" s="99" t="s">
        <v>189</v>
      </c>
      <c r="E43" s="79" t="s">
        <v>58</v>
      </c>
      <c r="F43" s="80">
        <v>10</v>
      </c>
      <c r="G43" s="34"/>
      <c r="H43" s="34"/>
      <c r="I43" s="34"/>
      <c r="J43" s="34"/>
      <c r="K43" s="33" t="s">
        <v>40</v>
      </c>
      <c r="L43" s="35"/>
      <c r="N43" s="74"/>
    </row>
    <row r="44" spans="2:14" s="30" customFormat="1" ht="30" x14ac:dyDescent="0.25">
      <c r="B44" s="69">
        <f t="shared" si="0"/>
        <v>35</v>
      </c>
      <c r="C44" s="77" t="s">
        <v>191</v>
      </c>
      <c r="D44" s="99" t="s">
        <v>189</v>
      </c>
      <c r="E44" s="79" t="s">
        <v>58</v>
      </c>
      <c r="F44" s="80">
        <v>7</v>
      </c>
      <c r="G44" s="34"/>
      <c r="H44" s="34"/>
      <c r="I44" s="34"/>
      <c r="J44" s="34"/>
      <c r="K44" s="33" t="s">
        <v>40</v>
      </c>
      <c r="L44" s="35"/>
      <c r="N44" s="74"/>
    </row>
    <row r="45" spans="2:14" s="30" customFormat="1" ht="30" x14ac:dyDescent="0.25">
      <c r="B45" s="69">
        <f t="shared" si="0"/>
        <v>36</v>
      </c>
      <c r="C45" s="77" t="s">
        <v>192</v>
      </c>
      <c r="D45" s="99" t="s">
        <v>189</v>
      </c>
      <c r="E45" s="79" t="s">
        <v>58</v>
      </c>
      <c r="F45" s="80">
        <v>11</v>
      </c>
      <c r="G45" s="34"/>
      <c r="H45" s="34"/>
      <c r="I45" s="34"/>
      <c r="J45" s="34"/>
      <c r="K45" s="33" t="s">
        <v>40</v>
      </c>
      <c r="L45" s="35"/>
      <c r="N45" s="74"/>
    </row>
    <row r="46" spans="2:14" s="30" customFormat="1" ht="30" x14ac:dyDescent="0.25">
      <c r="B46" s="69">
        <f t="shared" si="0"/>
        <v>37</v>
      </c>
      <c r="C46" s="77" t="s">
        <v>193</v>
      </c>
      <c r="D46" s="99" t="s">
        <v>189</v>
      </c>
      <c r="E46" s="79" t="s">
        <v>58</v>
      </c>
      <c r="F46" s="80">
        <v>18</v>
      </c>
      <c r="G46" s="34"/>
      <c r="H46" s="34"/>
      <c r="I46" s="34"/>
      <c r="J46" s="34"/>
      <c r="K46" s="33" t="s">
        <v>40</v>
      </c>
      <c r="L46" s="35"/>
      <c r="N46" s="74"/>
    </row>
    <row r="47" spans="2:14" s="30" customFormat="1" ht="30" x14ac:dyDescent="0.25">
      <c r="B47" s="69">
        <f t="shared" si="0"/>
        <v>38</v>
      </c>
      <c r="C47" s="77" t="s">
        <v>194</v>
      </c>
      <c r="D47" s="99" t="s">
        <v>189</v>
      </c>
      <c r="E47" s="79" t="s">
        <v>58</v>
      </c>
      <c r="F47" s="80">
        <v>1</v>
      </c>
      <c r="G47" s="34"/>
      <c r="H47" s="34"/>
      <c r="I47" s="34"/>
      <c r="J47" s="34"/>
      <c r="K47" s="33" t="s">
        <v>40</v>
      </c>
      <c r="L47" s="35"/>
      <c r="N47" s="74"/>
    </row>
    <row r="48" spans="2:14" s="30" customFormat="1" ht="30" x14ac:dyDescent="0.25">
      <c r="B48" s="69">
        <f t="shared" si="0"/>
        <v>39</v>
      </c>
      <c r="C48" s="77" t="s">
        <v>195</v>
      </c>
      <c r="D48" s="99" t="s">
        <v>189</v>
      </c>
      <c r="E48" s="79" t="s">
        <v>58</v>
      </c>
      <c r="F48" s="80">
        <v>6</v>
      </c>
      <c r="G48" s="34"/>
      <c r="H48" s="34"/>
      <c r="I48" s="34"/>
      <c r="J48" s="34"/>
      <c r="K48" s="33" t="s">
        <v>40</v>
      </c>
      <c r="L48" s="35"/>
      <c r="N48" s="74"/>
    </row>
    <row r="49" spans="2:14" s="30" customFormat="1" ht="30" x14ac:dyDescent="0.25">
      <c r="B49" s="69">
        <f t="shared" si="0"/>
        <v>40</v>
      </c>
      <c r="C49" s="77" t="s">
        <v>196</v>
      </c>
      <c r="D49" s="99" t="s">
        <v>189</v>
      </c>
      <c r="E49" s="79" t="s">
        <v>58</v>
      </c>
      <c r="F49" s="80">
        <v>4</v>
      </c>
      <c r="G49" s="34"/>
      <c r="H49" s="34"/>
      <c r="I49" s="34"/>
      <c r="J49" s="34"/>
      <c r="K49" s="33" t="s">
        <v>40</v>
      </c>
      <c r="L49" s="35"/>
      <c r="N49" s="74"/>
    </row>
    <row r="50" spans="2:14" s="30" customFormat="1" ht="15.75" customHeight="1" x14ac:dyDescent="0.25">
      <c r="B50" s="69">
        <f t="shared" si="0"/>
        <v>41</v>
      </c>
      <c r="C50" s="77" t="s">
        <v>197</v>
      </c>
      <c r="D50" s="99" t="s">
        <v>198</v>
      </c>
      <c r="E50" s="79" t="s">
        <v>58</v>
      </c>
      <c r="F50" s="80">
        <v>1</v>
      </c>
      <c r="G50" s="34"/>
      <c r="H50" s="34"/>
      <c r="I50" s="34"/>
      <c r="J50" s="34"/>
      <c r="K50" s="33" t="s">
        <v>40</v>
      </c>
      <c r="L50" s="35"/>
      <c r="N50" s="74"/>
    </row>
    <row r="51" spans="2:14" s="30" customFormat="1" ht="30" x14ac:dyDescent="0.25">
      <c r="B51" s="69">
        <f t="shared" si="0"/>
        <v>42</v>
      </c>
      <c r="C51" s="77" t="s">
        <v>202</v>
      </c>
      <c r="D51" s="99" t="s">
        <v>199</v>
      </c>
      <c r="E51" s="79" t="s">
        <v>58</v>
      </c>
      <c r="F51" s="80">
        <v>12</v>
      </c>
      <c r="G51" s="34"/>
      <c r="H51" s="34"/>
      <c r="I51" s="34"/>
      <c r="J51" s="34"/>
      <c r="K51" s="33" t="s">
        <v>40</v>
      </c>
      <c r="L51" s="35"/>
      <c r="N51" s="74"/>
    </row>
    <row r="52" spans="2:14" s="30" customFormat="1" ht="30" x14ac:dyDescent="0.25">
      <c r="B52" s="69">
        <f t="shared" si="0"/>
        <v>43</v>
      </c>
      <c r="C52" s="77" t="s">
        <v>203</v>
      </c>
      <c r="D52" s="99" t="s">
        <v>199</v>
      </c>
      <c r="E52" s="79" t="s">
        <v>58</v>
      </c>
      <c r="F52" s="80">
        <v>2</v>
      </c>
      <c r="G52" s="34"/>
      <c r="H52" s="34"/>
      <c r="I52" s="34"/>
      <c r="J52" s="34"/>
      <c r="K52" s="33" t="s">
        <v>40</v>
      </c>
      <c r="L52" s="35"/>
      <c r="N52" s="74"/>
    </row>
    <row r="53" spans="2:14" s="30" customFormat="1" ht="30" x14ac:dyDescent="0.25">
      <c r="B53" s="69">
        <f t="shared" si="0"/>
        <v>44</v>
      </c>
      <c r="C53" s="77" t="s">
        <v>204</v>
      </c>
      <c r="D53" s="99" t="s">
        <v>199</v>
      </c>
      <c r="E53" s="79" t="s">
        <v>58</v>
      </c>
      <c r="F53" s="80">
        <v>2</v>
      </c>
      <c r="G53" s="34"/>
      <c r="H53" s="34"/>
      <c r="I53" s="34"/>
      <c r="J53" s="34"/>
      <c r="K53" s="33" t="s">
        <v>40</v>
      </c>
      <c r="L53" s="35"/>
      <c r="N53" s="74"/>
    </row>
    <row r="54" spans="2:14" s="30" customFormat="1" ht="30" x14ac:dyDescent="0.25">
      <c r="B54" s="69">
        <f t="shared" si="0"/>
        <v>45</v>
      </c>
      <c r="C54" s="77" t="s">
        <v>205</v>
      </c>
      <c r="D54" s="99" t="s">
        <v>199</v>
      </c>
      <c r="E54" s="79" t="s">
        <v>58</v>
      </c>
      <c r="F54" s="80">
        <v>11</v>
      </c>
      <c r="G54" s="34"/>
      <c r="H54" s="34"/>
      <c r="I54" s="34"/>
      <c r="J54" s="34"/>
      <c r="K54" s="33" t="s">
        <v>40</v>
      </c>
      <c r="L54" s="35"/>
      <c r="N54" s="74"/>
    </row>
    <row r="55" spans="2:14" s="30" customFormat="1" ht="30" x14ac:dyDescent="0.25">
      <c r="B55" s="69">
        <f t="shared" si="0"/>
        <v>46</v>
      </c>
      <c r="C55" s="77" t="s">
        <v>206</v>
      </c>
      <c r="D55" s="99" t="s">
        <v>199</v>
      </c>
      <c r="E55" s="79" t="s">
        <v>58</v>
      </c>
      <c r="F55" s="80">
        <v>4</v>
      </c>
      <c r="G55" s="34"/>
      <c r="H55" s="34"/>
      <c r="I55" s="34"/>
      <c r="J55" s="34"/>
      <c r="K55" s="33" t="s">
        <v>40</v>
      </c>
      <c r="L55" s="35"/>
      <c r="N55" s="74"/>
    </row>
    <row r="56" spans="2:14" s="30" customFormat="1" ht="30" x14ac:dyDescent="0.25">
      <c r="B56" s="69">
        <f t="shared" si="0"/>
        <v>47</v>
      </c>
      <c r="C56" s="77" t="s">
        <v>207</v>
      </c>
      <c r="D56" s="99" t="s">
        <v>199</v>
      </c>
      <c r="E56" s="79" t="s">
        <v>58</v>
      </c>
      <c r="F56" s="80">
        <v>1</v>
      </c>
      <c r="G56" s="34"/>
      <c r="H56" s="34"/>
      <c r="I56" s="34"/>
      <c r="J56" s="34"/>
      <c r="K56" s="33" t="s">
        <v>40</v>
      </c>
      <c r="L56" s="35"/>
      <c r="N56" s="74"/>
    </row>
    <row r="57" spans="2:14" s="30" customFormat="1" ht="30" x14ac:dyDescent="0.25">
      <c r="B57" s="69">
        <f t="shared" si="0"/>
        <v>48</v>
      </c>
      <c r="C57" s="77" t="s">
        <v>208</v>
      </c>
      <c r="D57" s="99" t="s">
        <v>199</v>
      </c>
      <c r="E57" s="79" t="s">
        <v>58</v>
      </c>
      <c r="F57" s="80">
        <v>3</v>
      </c>
      <c r="G57" s="34"/>
      <c r="H57" s="34"/>
      <c r="I57" s="34"/>
      <c r="J57" s="34"/>
      <c r="K57" s="33" t="s">
        <v>40</v>
      </c>
      <c r="L57" s="35"/>
      <c r="N57" s="74"/>
    </row>
    <row r="58" spans="2:14" s="30" customFormat="1" ht="30" x14ac:dyDescent="0.25">
      <c r="B58" s="69">
        <f t="shared" si="0"/>
        <v>49</v>
      </c>
      <c r="C58" s="77" t="s">
        <v>209</v>
      </c>
      <c r="D58" s="99" t="s">
        <v>199</v>
      </c>
      <c r="E58" s="79" t="s">
        <v>58</v>
      </c>
      <c r="F58" s="80">
        <v>2</v>
      </c>
      <c r="G58" s="34"/>
      <c r="H58" s="34"/>
      <c r="I58" s="34"/>
      <c r="J58" s="34"/>
      <c r="K58" s="33" t="s">
        <v>40</v>
      </c>
      <c r="L58" s="35"/>
      <c r="N58" s="74"/>
    </row>
    <row r="59" spans="2:14" s="30" customFormat="1" ht="30" x14ac:dyDescent="0.25">
      <c r="B59" s="69">
        <f t="shared" si="0"/>
        <v>50</v>
      </c>
      <c r="C59" s="77" t="s">
        <v>210</v>
      </c>
      <c r="D59" s="99" t="s">
        <v>199</v>
      </c>
      <c r="E59" s="79" t="s">
        <v>58</v>
      </c>
      <c r="F59" s="80">
        <v>1</v>
      </c>
      <c r="G59" s="34"/>
      <c r="H59" s="34"/>
      <c r="I59" s="34"/>
      <c r="J59" s="34"/>
      <c r="K59" s="33" t="s">
        <v>40</v>
      </c>
      <c r="L59" s="35"/>
      <c r="N59" s="74"/>
    </row>
    <row r="60" spans="2:14" s="30" customFormat="1" ht="30" x14ac:dyDescent="0.25">
      <c r="B60" s="69">
        <f t="shared" si="0"/>
        <v>51</v>
      </c>
      <c r="C60" s="77" t="s">
        <v>211</v>
      </c>
      <c r="D60" s="99" t="s">
        <v>199</v>
      </c>
      <c r="E60" s="79" t="s">
        <v>58</v>
      </c>
      <c r="F60" s="80">
        <v>2</v>
      </c>
      <c r="G60" s="34"/>
      <c r="H60" s="34"/>
      <c r="I60" s="34"/>
      <c r="J60" s="34"/>
      <c r="K60" s="33" t="s">
        <v>40</v>
      </c>
      <c r="L60" s="35"/>
      <c r="N60" s="74"/>
    </row>
    <row r="61" spans="2:14" s="30" customFormat="1" ht="30" x14ac:dyDescent="0.25">
      <c r="B61" s="69">
        <f t="shared" si="0"/>
        <v>52</v>
      </c>
      <c r="C61" s="77" t="s">
        <v>212</v>
      </c>
      <c r="D61" s="99" t="s">
        <v>199</v>
      </c>
      <c r="E61" s="79" t="s">
        <v>58</v>
      </c>
      <c r="F61" s="80">
        <v>18</v>
      </c>
      <c r="G61" s="34"/>
      <c r="H61" s="34"/>
      <c r="I61" s="34"/>
      <c r="J61" s="34"/>
      <c r="K61" s="33" t="s">
        <v>40</v>
      </c>
      <c r="L61" s="35"/>
      <c r="N61" s="74"/>
    </row>
    <row r="62" spans="2:14" s="30" customFormat="1" ht="30" x14ac:dyDescent="0.25">
      <c r="B62" s="69">
        <f t="shared" si="0"/>
        <v>53</v>
      </c>
      <c r="C62" s="77" t="s">
        <v>213</v>
      </c>
      <c r="D62" s="99" t="s">
        <v>199</v>
      </c>
      <c r="E62" s="79" t="s">
        <v>58</v>
      </c>
      <c r="F62" s="80">
        <v>4</v>
      </c>
      <c r="G62" s="34"/>
      <c r="H62" s="34"/>
      <c r="I62" s="34"/>
      <c r="J62" s="34"/>
      <c r="K62" s="33" t="s">
        <v>40</v>
      </c>
      <c r="L62" s="35"/>
      <c r="N62" s="74"/>
    </row>
    <row r="63" spans="2:14" s="30" customFormat="1" ht="30" x14ac:dyDescent="0.25">
      <c r="B63" s="69">
        <f t="shared" si="0"/>
        <v>54</v>
      </c>
      <c r="C63" s="77" t="s">
        <v>214</v>
      </c>
      <c r="D63" s="99" t="s">
        <v>199</v>
      </c>
      <c r="E63" s="79" t="s">
        <v>58</v>
      </c>
      <c r="F63" s="80">
        <v>13</v>
      </c>
      <c r="G63" s="34"/>
      <c r="H63" s="34"/>
      <c r="I63" s="34"/>
      <c r="J63" s="34"/>
      <c r="K63" s="33" t="s">
        <v>40</v>
      </c>
      <c r="L63" s="35"/>
      <c r="N63" s="74"/>
    </row>
    <row r="64" spans="2:14" s="30" customFormat="1" ht="30" x14ac:dyDescent="0.25">
      <c r="B64" s="69">
        <f t="shared" si="0"/>
        <v>55</v>
      </c>
      <c r="C64" s="77" t="s">
        <v>215</v>
      </c>
      <c r="D64" s="99" t="s">
        <v>199</v>
      </c>
      <c r="E64" s="79" t="s">
        <v>58</v>
      </c>
      <c r="F64" s="80">
        <v>1</v>
      </c>
      <c r="G64" s="34"/>
      <c r="H64" s="34"/>
      <c r="I64" s="34"/>
      <c r="J64" s="34"/>
      <c r="K64" s="33" t="s">
        <v>40</v>
      </c>
      <c r="L64" s="35"/>
      <c r="N64" s="74"/>
    </row>
    <row r="65" spans="2:14" s="30" customFormat="1" ht="30" x14ac:dyDescent="0.25">
      <c r="B65" s="69">
        <f t="shared" ref="B65:B128" si="1">IF(C65&gt;0,B64+1,"")</f>
        <v>56</v>
      </c>
      <c r="C65" s="77" t="s">
        <v>216</v>
      </c>
      <c r="D65" s="99" t="s">
        <v>199</v>
      </c>
      <c r="E65" s="79" t="s">
        <v>58</v>
      </c>
      <c r="F65" s="80">
        <v>6</v>
      </c>
      <c r="G65" s="34"/>
      <c r="H65" s="34"/>
      <c r="I65" s="34"/>
      <c r="J65" s="34"/>
      <c r="K65" s="33" t="s">
        <v>40</v>
      </c>
      <c r="L65" s="35"/>
      <c r="N65" s="74"/>
    </row>
    <row r="66" spans="2:14" s="30" customFormat="1" ht="30" x14ac:dyDescent="0.25">
      <c r="B66" s="69">
        <f t="shared" si="1"/>
        <v>57</v>
      </c>
      <c r="C66" s="77" t="s">
        <v>217</v>
      </c>
      <c r="D66" s="99" t="s">
        <v>199</v>
      </c>
      <c r="E66" s="79" t="s">
        <v>58</v>
      </c>
      <c r="F66" s="80">
        <v>1</v>
      </c>
      <c r="G66" s="34"/>
      <c r="H66" s="34"/>
      <c r="I66" s="34"/>
      <c r="J66" s="34"/>
      <c r="K66" s="33" t="s">
        <v>40</v>
      </c>
      <c r="L66" s="35"/>
      <c r="N66" s="74"/>
    </row>
    <row r="67" spans="2:14" s="30" customFormat="1" ht="30" x14ac:dyDescent="0.25">
      <c r="B67" s="69">
        <f t="shared" si="1"/>
        <v>58</v>
      </c>
      <c r="C67" s="77" t="s">
        <v>218</v>
      </c>
      <c r="D67" s="99" t="s">
        <v>199</v>
      </c>
      <c r="E67" s="79" t="s">
        <v>58</v>
      </c>
      <c r="F67" s="80">
        <v>16</v>
      </c>
      <c r="G67" s="34"/>
      <c r="H67" s="34"/>
      <c r="I67" s="34"/>
      <c r="J67" s="34"/>
      <c r="K67" s="33" t="s">
        <v>40</v>
      </c>
      <c r="L67" s="35"/>
      <c r="N67" s="74"/>
    </row>
    <row r="68" spans="2:14" s="30" customFormat="1" ht="30" x14ac:dyDescent="0.25">
      <c r="B68" s="69">
        <f t="shared" si="1"/>
        <v>59</v>
      </c>
      <c r="C68" s="77" t="s">
        <v>182</v>
      </c>
      <c r="D68" s="99" t="s">
        <v>199</v>
      </c>
      <c r="E68" s="79" t="s">
        <v>58</v>
      </c>
      <c r="F68" s="80">
        <v>9</v>
      </c>
      <c r="G68" s="34"/>
      <c r="H68" s="34"/>
      <c r="I68" s="34"/>
      <c r="J68" s="34"/>
      <c r="K68" s="33" t="s">
        <v>40</v>
      </c>
      <c r="L68" s="35"/>
      <c r="N68" s="74"/>
    </row>
    <row r="69" spans="2:14" s="30" customFormat="1" ht="30" x14ac:dyDescent="0.25">
      <c r="B69" s="69">
        <f t="shared" si="1"/>
        <v>60</v>
      </c>
      <c r="C69" s="77" t="s">
        <v>219</v>
      </c>
      <c r="D69" s="99" t="s">
        <v>199</v>
      </c>
      <c r="E69" s="79" t="s">
        <v>58</v>
      </c>
      <c r="F69" s="80">
        <v>8</v>
      </c>
      <c r="G69" s="34"/>
      <c r="H69" s="34"/>
      <c r="I69" s="34"/>
      <c r="J69" s="34"/>
      <c r="K69" s="33" t="s">
        <v>40</v>
      </c>
      <c r="L69" s="35"/>
      <c r="N69" s="74"/>
    </row>
    <row r="70" spans="2:14" s="30" customFormat="1" ht="30" x14ac:dyDescent="0.25">
      <c r="B70" s="69">
        <f t="shared" si="1"/>
        <v>61</v>
      </c>
      <c r="C70" s="77" t="s">
        <v>181</v>
      </c>
      <c r="D70" s="99" t="s">
        <v>199</v>
      </c>
      <c r="E70" s="79" t="s">
        <v>58</v>
      </c>
      <c r="F70" s="80">
        <v>5</v>
      </c>
      <c r="G70" s="34"/>
      <c r="H70" s="34"/>
      <c r="I70" s="34"/>
      <c r="J70" s="34"/>
      <c r="K70" s="33" t="s">
        <v>40</v>
      </c>
      <c r="L70" s="35"/>
      <c r="N70" s="74"/>
    </row>
    <row r="71" spans="2:14" s="30" customFormat="1" ht="30" x14ac:dyDescent="0.25">
      <c r="B71" s="69">
        <f t="shared" si="1"/>
        <v>62</v>
      </c>
      <c r="C71" s="77" t="s">
        <v>220</v>
      </c>
      <c r="D71" s="99" t="s">
        <v>199</v>
      </c>
      <c r="E71" s="79" t="s">
        <v>58</v>
      </c>
      <c r="F71" s="80">
        <v>2</v>
      </c>
      <c r="G71" s="34"/>
      <c r="H71" s="34"/>
      <c r="I71" s="34"/>
      <c r="J71" s="34"/>
      <c r="K71" s="33" t="s">
        <v>40</v>
      </c>
      <c r="L71" s="35"/>
      <c r="N71" s="74"/>
    </row>
    <row r="72" spans="2:14" s="30" customFormat="1" ht="30" x14ac:dyDescent="0.25">
      <c r="B72" s="69">
        <f t="shared" si="1"/>
        <v>63</v>
      </c>
      <c r="C72" s="77" t="s">
        <v>221</v>
      </c>
      <c r="D72" s="99" t="s">
        <v>199</v>
      </c>
      <c r="E72" s="79" t="s">
        <v>58</v>
      </c>
      <c r="F72" s="80">
        <v>4</v>
      </c>
      <c r="G72" s="34"/>
      <c r="H72" s="34"/>
      <c r="I72" s="34"/>
      <c r="J72" s="34"/>
      <c r="K72" s="33" t="s">
        <v>40</v>
      </c>
      <c r="L72" s="35"/>
      <c r="N72" s="74"/>
    </row>
    <row r="73" spans="2:14" s="30" customFormat="1" ht="30" x14ac:dyDescent="0.25">
      <c r="B73" s="69">
        <f t="shared" si="1"/>
        <v>64</v>
      </c>
      <c r="C73" s="77" t="s">
        <v>222</v>
      </c>
      <c r="D73" s="99" t="s">
        <v>199</v>
      </c>
      <c r="E73" s="79" t="s">
        <v>58</v>
      </c>
      <c r="F73" s="80">
        <v>1</v>
      </c>
      <c r="G73" s="34"/>
      <c r="H73" s="34"/>
      <c r="I73" s="34"/>
      <c r="J73" s="34"/>
      <c r="K73" s="33" t="s">
        <v>40</v>
      </c>
      <c r="L73" s="35"/>
      <c r="N73" s="74"/>
    </row>
    <row r="74" spans="2:14" s="30" customFormat="1" ht="30" x14ac:dyDescent="0.25">
      <c r="B74" s="69">
        <f t="shared" si="1"/>
        <v>65</v>
      </c>
      <c r="C74" s="77" t="s">
        <v>183</v>
      </c>
      <c r="D74" s="99" t="s">
        <v>199</v>
      </c>
      <c r="E74" s="79" t="s">
        <v>58</v>
      </c>
      <c r="F74" s="80">
        <v>39</v>
      </c>
      <c r="G74" s="34"/>
      <c r="H74" s="34"/>
      <c r="I74" s="34"/>
      <c r="J74" s="34"/>
      <c r="K74" s="33" t="s">
        <v>40</v>
      </c>
      <c r="L74" s="35"/>
      <c r="N74" s="74"/>
    </row>
    <row r="75" spans="2:14" s="30" customFormat="1" ht="30" x14ac:dyDescent="0.25">
      <c r="B75" s="69">
        <f t="shared" si="1"/>
        <v>66</v>
      </c>
      <c r="C75" s="77" t="s">
        <v>184</v>
      </c>
      <c r="D75" s="99" t="s">
        <v>199</v>
      </c>
      <c r="E75" s="79" t="s">
        <v>58</v>
      </c>
      <c r="F75" s="80">
        <v>12</v>
      </c>
      <c r="G75" s="34"/>
      <c r="H75" s="34"/>
      <c r="I75" s="34"/>
      <c r="J75" s="34"/>
      <c r="K75" s="33" t="s">
        <v>40</v>
      </c>
      <c r="L75" s="35"/>
      <c r="N75" s="74"/>
    </row>
    <row r="76" spans="2:14" s="30" customFormat="1" ht="30" x14ac:dyDescent="0.25">
      <c r="B76" s="69">
        <f t="shared" si="1"/>
        <v>67</v>
      </c>
      <c r="C76" s="77" t="s">
        <v>223</v>
      </c>
      <c r="D76" s="99" t="s">
        <v>199</v>
      </c>
      <c r="E76" s="79" t="s">
        <v>58</v>
      </c>
      <c r="F76" s="80">
        <v>11</v>
      </c>
      <c r="G76" s="34"/>
      <c r="H76" s="34"/>
      <c r="I76" s="34"/>
      <c r="J76" s="34"/>
      <c r="K76" s="33" t="s">
        <v>40</v>
      </c>
      <c r="L76" s="35"/>
      <c r="N76" s="74"/>
    </row>
    <row r="77" spans="2:14" s="30" customFormat="1" ht="30" x14ac:dyDescent="0.25">
      <c r="B77" s="69">
        <f t="shared" si="1"/>
        <v>68</v>
      </c>
      <c r="C77" s="77" t="s">
        <v>224</v>
      </c>
      <c r="D77" s="99" t="s">
        <v>199</v>
      </c>
      <c r="E77" s="79" t="s">
        <v>58</v>
      </c>
      <c r="F77" s="80">
        <v>1</v>
      </c>
      <c r="G77" s="34"/>
      <c r="H77" s="34"/>
      <c r="I77" s="34"/>
      <c r="J77" s="34"/>
      <c r="K77" s="33" t="s">
        <v>40</v>
      </c>
      <c r="L77" s="35"/>
      <c r="N77" s="74"/>
    </row>
    <row r="78" spans="2:14" s="30" customFormat="1" ht="30" x14ac:dyDescent="0.25">
      <c r="B78" s="69">
        <f t="shared" si="1"/>
        <v>69</v>
      </c>
      <c r="C78" s="77" t="s">
        <v>200</v>
      </c>
      <c r="D78" s="99" t="s">
        <v>201</v>
      </c>
      <c r="E78" s="79" t="s">
        <v>58</v>
      </c>
      <c r="F78" s="80">
        <v>3</v>
      </c>
      <c r="G78" s="34"/>
      <c r="H78" s="34"/>
      <c r="I78" s="34"/>
      <c r="J78" s="34"/>
      <c r="K78" s="33" t="s">
        <v>40</v>
      </c>
      <c r="L78" s="35"/>
      <c r="N78" s="74"/>
    </row>
    <row r="79" spans="2:14" s="30" customFormat="1" ht="30" x14ac:dyDescent="0.25">
      <c r="B79" s="69">
        <f t="shared" si="1"/>
        <v>70</v>
      </c>
      <c r="C79" s="77" t="s">
        <v>200</v>
      </c>
      <c r="D79" s="99" t="s">
        <v>201</v>
      </c>
      <c r="E79" s="79" t="s">
        <v>58</v>
      </c>
      <c r="F79" s="80">
        <v>12</v>
      </c>
      <c r="G79" s="34"/>
      <c r="H79" s="34"/>
      <c r="I79" s="34"/>
      <c r="J79" s="34"/>
      <c r="K79" s="33" t="s">
        <v>40</v>
      </c>
      <c r="L79" s="35"/>
      <c r="N79" s="74"/>
    </row>
    <row r="80" spans="2:14" s="30" customFormat="1" ht="30" x14ac:dyDescent="0.25">
      <c r="B80" s="69">
        <f t="shared" si="1"/>
        <v>71</v>
      </c>
      <c r="C80" s="77" t="s">
        <v>225</v>
      </c>
      <c r="D80" s="99" t="s">
        <v>201</v>
      </c>
      <c r="E80" s="79" t="s">
        <v>58</v>
      </c>
      <c r="F80" s="80">
        <v>4</v>
      </c>
      <c r="G80" s="34"/>
      <c r="H80" s="34"/>
      <c r="I80" s="34"/>
      <c r="J80" s="34"/>
      <c r="K80" s="33" t="s">
        <v>40</v>
      </c>
      <c r="L80" s="35"/>
      <c r="N80" s="74"/>
    </row>
    <row r="81" spans="2:14" s="30" customFormat="1" ht="30" x14ac:dyDescent="0.25">
      <c r="B81" s="69">
        <f t="shared" si="1"/>
        <v>72</v>
      </c>
      <c r="C81" s="77" t="s">
        <v>225</v>
      </c>
      <c r="D81" s="99" t="s">
        <v>201</v>
      </c>
      <c r="E81" s="79" t="s">
        <v>58</v>
      </c>
      <c r="F81" s="80">
        <v>5</v>
      </c>
      <c r="G81" s="34"/>
      <c r="H81" s="34"/>
      <c r="I81" s="34"/>
      <c r="J81" s="34"/>
      <c r="K81" s="33" t="s">
        <v>40</v>
      </c>
      <c r="L81" s="35"/>
      <c r="N81" s="74"/>
    </row>
    <row r="82" spans="2:14" s="30" customFormat="1" ht="30" x14ac:dyDescent="0.25">
      <c r="B82" s="69">
        <f t="shared" si="1"/>
        <v>73</v>
      </c>
      <c r="C82" s="77" t="s">
        <v>225</v>
      </c>
      <c r="D82" s="99" t="s">
        <v>201</v>
      </c>
      <c r="E82" s="79" t="s">
        <v>58</v>
      </c>
      <c r="F82" s="80">
        <v>1</v>
      </c>
      <c r="G82" s="34"/>
      <c r="H82" s="34"/>
      <c r="I82" s="34"/>
      <c r="J82" s="34"/>
      <c r="K82" s="33" t="s">
        <v>40</v>
      </c>
      <c r="L82" s="35"/>
      <c r="N82" s="74"/>
    </row>
    <row r="83" spans="2:14" s="30" customFormat="1" ht="30" x14ac:dyDescent="0.25">
      <c r="B83" s="69">
        <f t="shared" si="1"/>
        <v>74</v>
      </c>
      <c r="C83" s="77" t="s">
        <v>226</v>
      </c>
      <c r="D83" s="99" t="s">
        <v>201</v>
      </c>
      <c r="E83" s="79" t="s">
        <v>58</v>
      </c>
      <c r="F83" s="80">
        <v>49</v>
      </c>
      <c r="G83" s="34"/>
      <c r="H83" s="34"/>
      <c r="I83" s="34"/>
      <c r="J83" s="34"/>
      <c r="K83" s="33" t="s">
        <v>40</v>
      </c>
      <c r="L83" s="35"/>
      <c r="N83" s="74"/>
    </row>
    <row r="84" spans="2:14" s="30" customFormat="1" ht="30" x14ac:dyDescent="0.25">
      <c r="B84" s="69">
        <f t="shared" si="1"/>
        <v>75</v>
      </c>
      <c r="C84" s="77" t="s">
        <v>186</v>
      </c>
      <c r="D84" s="99" t="s">
        <v>201</v>
      </c>
      <c r="E84" s="79" t="s">
        <v>58</v>
      </c>
      <c r="F84" s="80">
        <v>15</v>
      </c>
      <c r="G84" s="34"/>
      <c r="H84" s="34"/>
      <c r="I84" s="34"/>
      <c r="J84" s="34"/>
      <c r="K84" s="33" t="s">
        <v>40</v>
      </c>
      <c r="L84" s="35"/>
      <c r="N84" s="74"/>
    </row>
    <row r="85" spans="2:14" s="30" customFormat="1" ht="30" x14ac:dyDescent="0.25">
      <c r="B85" s="69">
        <f t="shared" si="1"/>
        <v>76</v>
      </c>
      <c r="C85" s="77" t="s">
        <v>227</v>
      </c>
      <c r="D85" s="99" t="s">
        <v>201</v>
      </c>
      <c r="E85" s="79" t="s">
        <v>58</v>
      </c>
      <c r="F85" s="80">
        <v>59</v>
      </c>
      <c r="G85" s="34"/>
      <c r="H85" s="34"/>
      <c r="I85" s="34"/>
      <c r="J85" s="34"/>
      <c r="K85" s="33" t="s">
        <v>40</v>
      </c>
      <c r="L85" s="35"/>
      <c r="N85" s="74"/>
    </row>
    <row r="86" spans="2:14" s="30" customFormat="1" ht="30" x14ac:dyDescent="0.25">
      <c r="B86" s="69">
        <f t="shared" si="1"/>
        <v>77</v>
      </c>
      <c r="C86" s="77" t="s">
        <v>187</v>
      </c>
      <c r="D86" s="99" t="s">
        <v>201</v>
      </c>
      <c r="E86" s="79" t="s">
        <v>58</v>
      </c>
      <c r="F86" s="80">
        <v>30</v>
      </c>
      <c r="G86" s="34"/>
      <c r="H86" s="34"/>
      <c r="I86" s="34"/>
      <c r="J86" s="34"/>
      <c r="K86" s="33" t="s">
        <v>40</v>
      </c>
      <c r="L86" s="35"/>
      <c r="N86" s="74"/>
    </row>
    <row r="87" spans="2:14" s="30" customFormat="1" ht="30" x14ac:dyDescent="0.25">
      <c r="B87" s="69">
        <f t="shared" si="1"/>
        <v>78</v>
      </c>
      <c r="C87" s="77" t="s">
        <v>188</v>
      </c>
      <c r="D87" s="99" t="s">
        <v>201</v>
      </c>
      <c r="E87" s="79" t="s">
        <v>58</v>
      </c>
      <c r="F87" s="80">
        <v>53</v>
      </c>
      <c r="G87" s="34"/>
      <c r="H87" s="34"/>
      <c r="I87" s="34"/>
      <c r="J87" s="34"/>
      <c r="K87" s="33" t="s">
        <v>40</v>
      </c>
      <c r="L87" s="35"/>
      <c r="N87" s="74"/>
    </row>
    <row r="88" spans="2:14" s="30" customFormat="1" ht="30" x14ac:dyDescent="0.25">
      <c r="B88" s="69">
        <f t="shared" si="1"/>
        <v>79</v>
      </c>
      <c r="C88" s="77" t="s">
        <v>228</v>
      </c>
      <c r="D88" s="99" t="s">
        <v>201</v>
      </c>
      <c r="E88" s="79" t="s">
        <v>58</v>
      </c>
      <c r="F88" s="80">
        <v>14</v>
      </c>
      <c r="G88" s="34"/>
      <c r="H88" s="34"/>
      <c r="I88" s="34"/>
      <c r="J88" s="34"/>
      <c r="K88" s="33" t="s">
        <v>40</v>
      </c>
      <c r="L88" s="35"/>
      <c r="N88" s="74"/>
    </row>
    <row r="89" spans="2:14" s="30" customFormat="1" ht="30" x14ac:dyDescent="0.25">
      <c r="B89" s="69">
        <f t="shared" si="1"/>
        <v>80</v>
      </c>
      <c r="C89" s="77" t="s">
        <v>229</v>
      </c>
      <c r="D89" s="99" t="s">
        <v>230</v>
      </c>
      <c r="E89" s="79" t="s">
        <v>58</v>
      </c>
      <c r="F89" s="80">
        <v>23</v>
      </c>
      <c r="G89" s="34"/>
      <c r="H89" s="34"/>
      <c r="I89" s="34"/>
      <c r="J89" s="34"/>
      <c r="K89" s="33" t="s">
        <v>40</v>
      </c>
      <c r="L89" s="35"/>
      <c r="N89" s="74"/>
    </row>
    <row r="90" spans="2:14" s="30" customFormat="1" ht="30" x14ac:dyDescent="0.25">
      <c r="B90" s="69">
        <f t="shared" si="1"/>
        <v>81</v>
      </c>
      <c r="C90" s="77" t="s">
        <v>190</v>
      </c>
      <c r="D90" s="99" t="s">
        <v>230</v>
      </c>
      <c r="E90" s="79" t="s">
        <v>58</v>
      </c>
      <c r="F90" s="80">
        <v>23</v>
      </c>
      <c r="G90" s="34"/>
      <c r="H90" s="34"/>
      <c r="I90" s="34"/>
      <c r="J90" s="34"/>
      <c r="K90" s="33" t="s">
        <v>40</v>
      </c>
      <c r="L90" s="35"/>
      <c r="N90" s="74"/>
    </row>
    <row r="91" spans="2:14" s="30" customFormat="1" ht="30" x14ac:dyDescent="0.25">
      <c r="B91" s="69">
        <f t="shared" si="1"/>
        <v>82</v>
      </c>
      <c r="C91" s="77" t="s">
        <v>191</v>
      </c>
      <c r="D91" s="99" t="s">
        <v>230</v>
      </c>
      <c r="E91" s="79" t="s">
        <v>58</v>
      </c>
      <c r="F91" s="80">
        <v>255</v>
      </c>
      <c r="G91" s="34"/>
      <c r="H91" s="34"/>
      <c r="I91" s="34"/>
      <c r="J91" s="34"/>
      <c r="K91" s="33" t="s">
        <v>40</v>
      </c>
      <c r="L91" s="35"/>
      <c r="N91" s="74"/>
    </row>
    <row r="92" spans="2:14" s="30" customFormat="1" ht="30" x14ac:dyDescent="0.25">
      <c r="B92" s="69">
        <f t="shared" si="1"/>
        <v>83</v>
      </c>
      <c r="C92" s="77" t="s">
        <v>192</v>
      </c>
      <c r="D92" s="99" t="s">
        <v>230</v>
      </c>
      <c r="E92" s="79" t="s">
        <v>58</v>
      </c>
      <c r="F92" s="80">
        <v>201</v>
      </c>
      <c r="G92" s="34"/>
      <c r="H92" s="34"/>
      <c r="I92" s="34"/>
      <c r="J92" s="34"/>
      <c r="K92" s="33" t="s">
        <v>40</v>
      </c>
      <c r="L92" s="35"/>
      <c r="N92" s="74"/>
    </row>
    <row r="93" spans="2:14" s="30" customFormat="1" ht="30" x14ac:dyDescent="0.25">
      <c r="B93" s="69">
        <f t="shared" si="1"/>
        <v>84</v>
      </c>
      <c r="C93" s="77" t="s">
        <v>193</v>
      </c>
      <c r="D93" s="99" t="s">
        <v>230</v>
      </c>
      <c r="E93" s="79" t="s">
        <v>58</v>
      </c>
      <c r="F93" s="80">
        <v>258</v>
      </c>
      <c r="G93" s="34"/>
      <c r="H93" s="34"/>
      <c r="I93" s="34"/>
      <c r="J93" s="34"/>
      <c r="K93" s="33" t="s">
        <v>40</v>
      </c>
      <c r="L93" s="35"/>
      <c r="N93" s="74"/>
    </row>
    <row r="94" spans="2:14" s="30" customFormat="1" ht="30" x14ac:dyDescent="0.25">
      <c r="B94" s="69">
        <f t="shared" si="1"/>
        <v>85</v>
      </c>
      <c r="C94" s="77" t="s">
        <v>232</v>
      </c>
      <c r="D94" s="99" t="s">
        <v>231</v>
      </c>
      <c r="E94" s="79" t="s">
        <v>58</v>
      </c>
      <c r="F94" s="80">
        <v>2</v>
      </c>
      <c r="G94" s="34"/>
      <c r="H94" s="34"/>
      <c r="I94" s="34"/>
      <c r="J94" s="34"/>
      <c r="K94" s="33" t="s">
        <v>40</v>
      </c>
      <c r="L94" s="35"/>
      <c r="N94" s="74"/>
    </row>
    <row r="95" spans="2:14" s="30" customFormat="1" ht="30" x14ac:dyDescent="0.25">
      <c r="B95" s="69">
        <f t="shared" si="1"/>
        <v>86</v>
      </c>
      <c r="C95" s="77" t="s">
        <v>233</v>
      </c>
      <c r="D95" s="99" t="s">
        <v>231</v>
      </c>
      <c r="E95" s="79" t="s">
        <v>58</v>
      </c>
      <c r="F95" s="80">
        <v>10</v>
      </c>
      <c r="G95" s="34"/>
      <c r="H95" s="34"/>
      <c r="I95" s="34"/>
      <c r="J95" s="34"/>
      <c r="K95" s="33" t="s">
        <v>40</v>
      </c>
      <c r="L95" s="35"/>
      <c r="N95" s="74"/>
    </row>
    <row r="96" spans="2:14" s="30" customFormat="1" ht="30" x14ac:dyDescent="0.25">
      <c r="B96" s="69">
        <f t="shared" si="1"/>
        <v>87</v>
      </c>
      <c r="C96" s="77" t="s">
        <v>202</v>
      </c>
      <c r="D96" s="99" t="s">
        <v>234</v>
      </c>
      <c r="E96" s="79" t="s">
        <v>58</v>
      </c>
      <c r="F96" s="80">
        <v>14</v>
      </c>
      <c r="G96" s="34"/>
      <c r="H96" s="34"/>
      <c r="I96" s="34"/>
      <c r="J96" s="34"/>
      <c r="K96" s="33" t="s">
        <v>40</v>
      </c>
      <c r="L96" s="35"/>
      <c r="N96" s="74"/>
    </row>
    <row r="97" spans="2:14" s="30" customFormat="1" ht="30" x14ac:dyDescent="0.25">
      <c r="B97" s="69">
        <f t="shared" si="1"/>
        <v>88</v>
      </c>
      <c r="C97" s="77" t="s">
        <v>204</v>
      </c>
      <c r="D97" s="99" t="s">
        <v>234</v>
      </c>
      <c r="E97" s="79" t="s">
        <v>58</v>
      </c>
      <c r="F97" s="80">
        <v>14</v>
      </c>
      <c r="G97" s="34"/>
      <c r="H97" s="34"/>
      <c r="I97" s="34"/>
      <c r="J97" s="34"/>
      <c r="K97" s="33" t="s">
        <v>40</v>
      </c>
      <c r="L97" s="35"/>
      <c r="N97" s="74"/>
    </row>
    <row r="98" spans="2:14" s="30" customFormat="1" ht="30" x14ac:dyDescent="0.25">
      <c r="B98" s="69">
        <f t="shared" si="1"/>
        <v>89</v>
      </c>
      <c r="C98" s="77" t="s">
        <v>235</v>
      </c>
      <c r="D98" s="99" t="s">
        <v>234</v>
      </c>
      <c r="E98" s="79" t="s">
        <v>58</v>
      </c>
      <c r="F98" s="80">
        <v>9</v>
      </c>
      <c r="G98" s="34"/>
      <c r="H98" s="34"/>
      <c r="I98" s="34"/>
      <c r="J98" s="34"/>
      <c r="K98" s="33" t="s">
        <v>40</v>
      </c>
      <c r="L98" s="35"/>
      <c r="N98" s="74"/>
    </row>
    <row r="99" spans="2:14" s="30" customFormat="1" ht="30" x14ac:dyDescent="0.25">
      <c r="B99" s="69">
        <f t="shared" si="1"/>
        <v>90</v>
      </c>
      <c r="C99" s="77" t="s">
        <v>236</v>
      </c>
      <c r="D99" s="99" t="s">
        <v>234</v>
      </c>
      <c r="E99" s="79" t="s">
        <v>58</v>
      </c>
      <c r="F99" s="80">
        <v>8</v>
      </c>
      <c r="G99" s="34"/>
      <c r="H99" s="34"/>
      <c r="I99" s="34"/>
      <c r="J99" s="34"/>
      <c r="K99" s="33" t="s">
        <v>40</v>
      </c>
      <c r="L99" s="35"/>
      <c r="N99" s="74"/>
    </row>
    <row r="100" spans="2:14" s="30" customFormat="1" ht="30" x14ac:dyDescent="0.25">
      <c r="B100" s="69">
        <f t="shared" si="1"/>
        <v>91</v>
      </c>
      <c r="C100" s="77" t="s">
        <v>216</v>
      </c>
      <c r="D100" s="99" t="s">
        <v>234</v>
      </c>
      <c r="E100" s="79" t="s">
        <v>58</v>
      </c>
      <c r="F100" s="80">
        <v>14</v>
      </c>
      <c r="G100" s="34"/>
      <c r="H100" s="34"/>
      <c r="I100" s="34"/>
      <c r="J100" s="34"/>
      <c r="K100" s="33" t="s">
        <v>40</v>
      </c>
      <c r="L100" s="35"/>
      <c r="N100" s="74"/>
    </row>
    <row r="101" spans="2:14" s="30" customFormat="1" ht="30" x14ac:dyDescent="0.25">
      <c r="B101" s="69">
        <f t="shared" si="1"/>
        <v>92</v>
      </c>
      <c r="C101" s="77" t="s">
        <v>217</v>
      </c>
      <c r="D101" s="99" t="s">
        <v>234</v>
      </c>
      <c r="E101" s="79" t="s">
        <v>58</v>
      </c>
      <c r="F101" s="80">
        <v>18</v>
      </c>
      <c r="G101" s="34"/>
      <c r="H101" s="34"/>
      <c r="I101" s="34"/>
      <c r="J101" s="34"/>
      <c r="K101" s="33" t="s">
        <v>40</v>
      </c>
      <c r="L101" s="35"/>
      <c r="N101" s="74"/>
    </row>
    <row r="102" spans="2:14" s="30" customFormat="1" ht="30" x14ac:dyDescent="0.25">
      <c r="B102" s="69">
        <f t="shared" si="1"/>
        <v>93</v>
      </c>
      <c r="C102" s="77" t="s">
        <v>219</v>
      </c>
      <c r="D102" s="99" t="s">
        <v>234</v>
      </c>
      <c r="E102" s="79" t="s">
        <v>58</v>
      </c>
      <c r="F102" s="80">
        <v>1</v>
      </c>
      <c r="G102" s="34"/>
      <c r="H102" s="34"/>
      <c r="I102" s="34"/>
      <c r="J102" s="34"/>
      <c r="K102" s="33" t="s">
        <v>40</v>
      </c>
      <c r="L102" s="35"/>
      <c r="N102" s="74"/>
    </row>
    <row r="103" spans="2:14" s="30" customFormat="1" ht="30" x14ac:dyDescent="0.25">
      <c r="B103" s="69">
        <f t="shared" si="1"/>
        <v>94</v>
      </c>
      <c r="C103" s="77" t="s">
        <v>237</v>
      </c>
      <c r="D103" s="99" t="s">
        <v>234</v>
      </c>
      <c r="E103" s="79" t="s">
        <v>58</v>
      </c>
      <c r="F103" s="80">
        <v>1</v>
      </c>
      <c r="G103" s="34"/>
      <c r="H103" s="34"/>
      <c r="I103" s="34"/>
      <c r="J103" s="34"/>
      <c r="K103" s="33" t="s">
        <v>40</v>
      </c>
      <c r="L103" s="35"/>
      <c r="N103" s="74"/>
    </row>
    <row r="104" spans="2:14" s="30" customFormat="1" ht="30" x14ac:dyDescent="0.25">
      <c r="B104" s="69">
        <f t="shared" si="1"/>
        <v>95</v>
      </c>
      <c r="C104" s="77" t="s">
        <v>238</v>
      </c>
      <c r="D104" s="99" t="s">
        <v>234</v>
      </c>
      <c r="E104" s="79" t="s">
        <v>58</v>
      </c>
      <c r="F104" s="80">
        <v>2</v>
      </c>
      <c r="G104" s="34"/>
      <c r="H104" s="34"/>
      <c r="I104" s="34"/>
      <c r="J104" s="34"/>
      <c r="K104" s="33" t="s">
        <v>40</v>
      </c>
      <c r="L104" s="35"/>
      <c r="N104" s="74"/>
    </row>
    <row r="105" spans="2:14" s="30" customFormat="1" ht="30" x14ac:dyDescent="0.25">
      <c r="B105" s="69">
        <f t="shared" si="1"/>
        <v>96</v>
      </c>
      <c r="C105" s="77" t="s">
        <v>182</v>
      </c>
      <c r="D105" s="99" t="s">
        <v>234</v>
      </c>
      <c r="E105" s="79" t="s">
        <v>58</v>
      </c>
      <c r="F105" s="80">
        <v>6</v>
      </c>
      <c r="G105" s="34"/>
      <c r="H105" s="34"/>
      <c r="I105" s="34"/>
      <c r="J105" s="34"/>
      <c r="K105" s="33" t="s">
        <v>40</v>
      </c>
      <c r="L105" s="35"/>
      <c r="N105" s="74"/>
    </row>
    <row r="106" spans="2:14" s="30" customFormat="1" ht="30" x14ac:dyDescent="0.25">
      <c r="B106" s="69">
        <f t="shared" si="1"/>
        <v>97</v>
      </c>
      <c r="C106" s="77" t="s">
        <v>181</v>
      </c>
      <c r="D106" s="99" t="s">
        <v>234</v>
      </c>
      <c r="E106" s="79" t="s">
        <v>58</v>
      </c>
      <c r="F106" s="80">
        <v>19</v>
      </c>
      <c r="G106" s="34"/>
      <c r="H106" s="34"/>
      <c r="I106" s="34"/>
      <c r="J106" s="34"/>
      <c r="K106" s="33" t="s">
        <v>40</v>
      </c>
      <c r="L106" s="35"/>
      <c r="N106" s="74"/>
    </row>
    <row r="107" spans="2:14" s="30" customFormat="1" ht="30" x14ac:dyDescent="0.25">
      <c r="B107" s="69">
        <f t="shared" si="1"/>
        <v>98</v>
      </c>
      <c r="C107" s="77" t="s">
        <v>239</v>
      </c>
      <c r="D107" s="99" t="s">
        <v>234</v>
      </c>
      <c r="E107" s="79" t="s">
        <v>58</v>
      </c>
      <c r="F107" s="80">
        <v>2</v>
      </c>
      <c r="G107" s="34"/>
      <c r="H107" s="34"/>
      <c r="I107" s="34"/>
      <c r="J107" s="34"/>
      <c r="K107" s="33" t="s">
        <v>40</v>
      </c>
      <c r="L107" s="35"/>
      <c r="N107" s="74"/>
    </row>
    <row r="108" spans="2:14" s="30" customFormat="1" ht="30" x14ac:dyDescent="0.25">
      <c r="B108" s="69">
        <f t="shared" si="1"/>
        <v>99</v>
      </c>
      <c r="C108" s="77" t="s">
        <v>220</v>
      </c>
      <c r="D108" s="99" t="s">
        <v>234</v>
      </c>
      <c r="E108" s="79" t="s">
        <v>58</v>
      </c>
      <c r="F108" s="80">
        <v>3</v>
      </c>
      <c r="G108" s="34"/>
      <c r="H108" s="34"/>
      <c r="I108" s="34"/>
      <c r="J108" s="34"/>
      <c r="K108" s="33" t="s">
        <v>40</v>
      </c>
      <c r="L108" s="35"/>
      <c r="N108" s="74"/>
    </row>
    <row r="109" spans="2:14" s="30" customFormat="1" ht="30" x14ac:dyDescent="0.25">
      <c r="B109" s="69">
        <f t="shared" si="1"/>
        <v>100</v>
      </c>
      <c r="C109" s="77" t="s">
        <v>222</v>
      </c>
      <c r="D109" s="99" t="s">
        <v>234</v>
      </c>
      <c r="E109" s="79" t="s">
        <v>58</v>
      </c>
      <c r="F109" s="80">
        <v>3</v>
      </c>
      <c r="G109" s="34"/>
      <c r="H109" s="34"/>
      <c r="I109" s="34"/>
      <c r="J109" s="34"/>
      <c r="K109" s="33" t="s">
        <v>40</v>
      </c>
      <c r="L109" s="35"/>
      <c r="N109" s="74"/>
    </row>
    <row r="110" spans="2:14" s="30" customFormat="1" ht="30" x14ac:dyDescent="0.25">
      <c r="B110" s="69">
        <f t="shared" si="1"/>
        <v>101</v>
      </c>
      <c r="C110" s="77" t="s">
        <v>183</v>
      </c>
      <c r="D110" s="99" t="s">
        <v>234</v>
      </c>
      <c r="E110" s="79" t="s">
        <v>58</v>
      </c>
      <c r="F110" s="80">
        <v>18</v>
      </c>
      <c r="G110" s="34"/>
      <c r="H110" s="34"/>
      <c r="I110" s="34"/>
      <c r="J110" s="34"/>
      <c r="K110" s="33" t="s">
        <v>40</v>
      </c>
      <c r="L110" s="35"/>
      <c r="N110" s="74"/>
    </row>
    <row r="111" spans="2:14" s="30" customFormat="1" ht="30" x14ac:dyDescent="0.25">
      <c r="B111" s="69">
        <f t="shared" si="1"/>
        <v>102</v>
      </c>
      <c r="C111" s="77" t="s">
        <v>224</v>
      </c>
      <c r="D111" s="99" t="s">
        <v>234</v>
      </c>
      <c r="E111" s="79" t="s">
        <v>58</v>
      </c>
      <c r="F111" s="80">
        <v>2</v>
      </c>
      <c r="G111" s="34"/>
      <c r="H111" s="34"/>
      <c r="I111" s="34"/>
      <c r="J111" s="34"/>
      <c r="K111" s="33" t="s">
        <v>40</v>
      </c>
      <c r="L111" s="35"/>
      <c r="N111" s="74"/>
    </row>
    <row r="112" spans="2:14" s="30" customFormat="1" ht="30" x14ac:dyDescent="0.25">
      <c r="B112" s="69">
        <f t="shared" si="1"/>
        <v>103</v>
      </c>
      <c r="C112" s="77" t="s">
        <v>223</v>
      </c>
      <c r="D112" s="99" t="s">
        <v>234</v>
      </c>
      <c r="E112" s="79" t="s">
        <v>58</v>
      </c>
      <c r="F112" s="80">
        <v>25</v>
      </c>
      <c r="G112" s="34"/>
      <c r="H112" s="34"/>
      <c r="I112" s="34"/>
      <c r="J112" s="34"/>
      <c r="K112" s="33" t="s">
        <v>40</v>
      </c>
      <c r="L112" s="35"/>
      <c r="N112" s="74"/>
    </row>
    <row r="113" spans="2:14" s="30" customFormat="1" ht="30" x14ac:dyDescent="0.25">
      <c r="B113" s="69">
        <f t="shared" si="1"/>
        <v>104</v>
      </c>
      <c r="C113" s="77" t="s">
        <v>240</v>
      </c>
      <c r="D113" s="99" t="s">
        <v>234</v>
      </c>
      <c r="E113" s="79" t="s">
        <v>58</v>
      </c>
      <c r="F113" s="80">
        <v>3</v>
      </c>
      <c r="G113" s="34"/>
      <c r="H113" s="34"/>
      <c r="I113" s="34"/>
      <c r="J113" s="34"/>
      <c r="K113" s="33" t="s">
        <v>40</v>
      </c>
      <c r="L113" s="35"/>
      <c r="N113" s="74"/>
    </row>
    <row r="114" spans="2:14" s="30" customFormat="1" ht="30" x14ac:dyDescent="0.25">
      <c r="B114" s="69">
        <f t="shared" si="1"/>
        <v>105</v>
      </c>
      <c r="C114" s="77" t="s">
        <v>242</v>
      </c>
      <c r="D114" s="99" t="s">
        <v>241</v>
      </c>
      <c r="E114" s="79" t="s">
        <v>58</v>
      </c>
      <c r="F114" s="80">
        <v>43</v>
      </c>
      <c r="G114" s="34"/>
      <c r="H114" s="34"/>
      <c r="I114" s="34"/>
      <c r="J114" s="34"/>
      <c r="K114" s="33" t="s">
        <v>40</v>
      </c>
      <c r="L114" s="35"/>
      <c r="N114" s="74"/>
    </row>
    <row r="115" spans="2:14" s="30" customFormat="1" ht="30" x14ac:dyDescent="0.25">
      <c r="B115" s="69">
        <f t="shared" si="1"/>
        <v>106</v>
      </c>
      <c r="C115" s="77" t="s">
        <v>243</v>
      </c>
      <c r="D115" s="99" t="s">
        <v>241</v>
      </c>
      <c r="E115" s="79" t="s">
        <v>58</v>
      </c>
      <c r="F115" s="80">
        <v>2</v>
      </c>
      <c r="G115" s="34"/>
      <c r="H115" s="34"/>
      <c r="I115" s="34"/>
      <c r="J115" s="34"/>
      <c r="K115" s="33" t="s">
        <v>40</v>
      </c>
      <c r="L115" s="35"/>
      <c r="N115" s="74"/>
    </row>
    <row r="116" spans="2:14" s="30" customFormat="1" ht="30" x14ac:dyDescent="0.25">
      <c r="B116" s="69">
        <f t="shared" si="1"/>
        <v>107</v>
      </c>
      <c r="C116" s="77" t="s">
        <v>244</v>
      </c>
      <c r="D116" s="99" t="s">
        <v>241</v>
      </c>
      <c r="E116" s="79" t="s">
        <v>58</v>
      </c>
      <c r="F116" s="80">
        <v>73</v>
      </c>
      <c r="G116" s="34"/>
      <c r="H116" s="34"/>
      <c r="I116" s="34"/>
      <c r="J116" s="34"/>
      <c r="K116" s="33" t="s">
        <v>40</v>
      </c>
      <c r="L116" s="35"/>
      <c r="N116" s="74"/>
    </row>
    <row r="117" spans="2:14" s="30" customFormat="1" ht="30" x14ac:dyDescent="0.25">
      <c r="B117" s="69">
        <f t="shared" si="1"/>
        <v>108</v>
      </c>
      <c r="C117" s="77" t="s">
        <v>246</v>
      </c>
      <c r="D117" s="99" t="s">
        <v>245</v>
      </c>
      <c r="E117" s="79" t="s">
        <v>58</v>
      </c>
      <c r="F117" s="80">
        <v>356</v>
      </c>
      <c r="G117" s="34"/>
      <c r="H117" s="34"/>
      <c r="I117" s="34"/>
      <c r="J117" s="34"/>
      <c r="K117" s="33" t="s">
        <v>40</v>
      </c>
      <c r="L117" s="35"/>
      <c r="N117" s="74"/>
    </row>
    <row r="118" spans="2:14" s="30" customFormat="1" ht="30" x14ac:dyDescent="0.25">
      <c r="B118" s="69">
        <f t="shared" si="1"/>
        <v>109</v>
      </c>
      <c r="C118" s="77" t="s">
        <v>195</v>
      </c>
      <c r="D118" s="99" t="s">
        <v>245</v>
      </c>
      <c r="E118" s="79" t="s">
        <v>58</v>
      </c>
      <c r="F118" s="80">
        <v>450</v>
      </c>
      <c r="G118" s="34"/>
      <c r="H118" s="34"/>
      <c r="I118" s="34"/>
      <c r="J118" s="34"/>
      <c r="K118" s="33" t="s">
        <v>40</v>
      </c>
      <c r="L118" s="35"/>
      <c r="N118" s="74"/>
    </row>
    <row r="119" spans="2:14" s="30" customFormat="1" ht="30" x14ac:dyDescent="0.25">
      <c r="B119" s="69">
        <f t="shared" si="1"/>
        <v>110</v>
      </c>
      <c r="C119" s="77" t="s">
        <v>196</v>
      </c>
      <c r="D119" s="99" t="s">
        <v>245</v>
      </c>
      <c r="E119" s="79" t="s">
        <v>58</v>
      </c>
      <c r="F119" s="80">
        <v>13</v>
      </c>
      <c r="G119" s="34"/>
      <c r="H119" s="34"/>
      <c r="I119" s="34"/>
      <c r="J119" s="34"/>
      <c r="K119" s="33" t="s">
        <v>40</v>
      </c>
      <c r="L119" s="35"/>
      <c r="N119" s="74"/>
    </row>
    <row r="120" spans="2:14" s="30" customFormat="1" ht="30" x14ac:dyDescent="0.25">
      <c r="B120" s="69">
        <f t="shared" si="1"/>
        <v>111</v>
      </c>
      <c r="C120" s="77" t="s">
        <v>248</v>
      </c>
      <c r="D120" s="99" t="s">
        <v>247</v>
      </c>
      <c r="E120" s="79" t="s">
        <v>58</v>
      </c>
      <c r="F120" s="80">
        <v>3</v>
      </c>
      <c r="G120" s="34"/>
      <c r="H120" s="34"/>
      <c r="I120" s="34"/>
      <c r="J120" s="34"/>
      <c r="K120" s="33" t="s">
        <v>40</v>
      </c>
      <c r="L120" s="35"/>
      <c r="N120" s="74"/>
    </row>
    <row r="121" spans="2:14" s="30" customFormat="1" x14ac:dyDescent="0.25">
      <c r="B121" s="69">
        <f t="shared" si="1"/>
        <v>112</v>
      </c>
      <c r="C121" s="77" t="s">
        <v>192</v>
      </c>
      <c r="D121" s="99" t="s">
        <v>249</v>
      </c>
      <c r="E121" s="79" t="s">
        <v>58</v>
      </c>
      <c r="F121" s="80">
        <v>76</v>
      </c>
      <c r="G121" s="34"/>
      <c r="H121" s="34"/>
      <c r="I121" s="34"/>
      <c r="J121" s="34"/>
      <c r="K121" s="33" t="s">
        <v>40</v>
      </c>
      <c r="L121" s="35"/>
      <c r="N121" s="74"/>
    </row>
    <row r="122" spans="2:14" s="30" customFormat="1" x14ac:dyDescent="0.25">
      <c r="B122" s="69">
        <f t="shared" si="1"/>
        <v>113</v>
      </c>
      <c r="C122" s="77" t="s">
        <v>250</v>
      </c>
      <c r="D122" s="99" t="s">
        <v>249</v>
      </c>
      <c r="E122" s="79" t="s">
        <v>58</v>
      </c>
      <c r="F122" s="80">
        <v>27</v>
      </c>
      <c r="G122" s="34"/>
      <c r="H122" s="34"/>
      <c r="I122" s="34"/>
      <c r="J122" s="34"/>
      <c r="K122" s="33" t="s">
        <v>40</v>
      </c>
      <c r="L122" s="35"/>
      <c r="N122" s="74"/>
    </row>
    <row r="123" spans="2:14" s="30" customFormat="1" x14ac:dyDescent="0.25">
      <c r="B123" s="69">
        <f t="shared" si="1"/>
        <v>114</v>
      </c>
      <c r="C123" s="77" t="s">
        <v>246</v>
      </c>
      <c r="D123" s="99" t="s">
        <v>249</v>
      </c>
      <c r="E123" s="79" t="s">
        <v>58</v>
      </c>
      <c r="F123" s="80">
        <v>13</v>
      </c>
      <c r="G123" s="34"/>
      <c r="H123" s="34"/>
      <c r="I123" s="34"/>
      <c r="J123" s="34"/>
      <c r="K123" s="33" t="s">
        <v>40</v>
      </c>
      <c r="L123" s="35"/>
      <c r="N123" s="74"/>
    </row>
    <row r="124" spans="2:14" s="30" customFormat="1" x14ac:dyDescent="0.25">
      <c r="B124" s="69">
        <f t="shared" si="1"/>
        <v>115</v>
      </c>
      <c r="C124" s="77" t="s">
        <v>227</v>
      </c>
      <c r="D124" s="99" t="s">
        <v>254</v>
      </c>
      <c r="E124" s="79" t="s">
        <v>58</v>
      </c>
      <c r="F124" s="80">
        <v>6</v>
      </c>
      <c r="G124" s="34"/>
      <c r="H124" s="34"/>
      <c r="I124" s="34"/>
      <c r="J124" s="34"/>
      <c r="K124" s="33" t="s">
        <v>40</v>
      </c>
      <c r="L124" s="35"/>
      <c r="N124" s="74"/>
    </row>
    <row r="125" spans="2:14" s="30" customFormat="1" x14ac:dyDescent="0.25">
      <c r="B125" s="69">
        <f t="shared" si="1"/>
        <v>116</v>
      </c>
      <c r="C125" s="77" t="s">
        <v>252</v>
      </c>
      <c r="D125" s="99" t="s">
        <v>254</v>
      </c>
      <c r="E125" s="79" t="s">
        <v>58</v>
      </c>
      <c r="F125" s="80">
        <v>1</v>
      </c>
      <c r="G125" s="34"/>
      <c r="H125" s="34"/>
      <c r="I125" s="34"/>
      <c r="J125" s="34"/>
      <c r="K125" s="33" t="s">
        <v>40</v>
      </c>
      <c r="L125" s="35"/>
      <c r="N125" s="74"/>
    </row>
    <row r="126" spans="2:14" s="30" customFormat="1" x14ac:dyDescent="0.25">
      <c r="B126" s="69">
        <f t="shared" si="1"/>
        <v>117</v>
      </c>
      <c r="C126" s="77" t="s">
        <v>242</v>
      </c>
      <c r="D126" s="99" t="s">
        <v>254</v>
      </c>
      <c r="E126" s="79" t="s">
        <v>58</v>
      </c>
      <c r="F126" s="80">
        <v>1</v>
      </c>
      <c r="G126" s="34"/>
      <c r="H126" s="34"/>
      <c r="I126" s="34"/>
      <c r="J126" s="34"/>
      <c r="K126" s="33" t="s">
        <v>40</v>
      </c>
      <c r="L126" s="35"/>
      <c r="N126" s="74"/>
    </row>
    <row r="127" spans="2:14" s="30" customFormat="1" x14ac:dyDescent="0.25">
      <c r="B127" s="69">
        <f t="shared" si="1"/>
        <v>118</v>
      </c>
      <c r="C127" s="77" t="s">
        <v>253</v>
      </c>
      <c r="D127" s="99" t="s">
        <v>254</v>
      </c>
      <c r="E127" s="79" t="s">
        <v>58</v>
      </c>
      <c r="F127" s="80">
        <v>5</v>
      </c>
      <c r="G127" s="34"/>
      <c r="H127" s="34"/>
      <c r="I127" s="34"/>
      <c r="J127" s="34"/>
      <c r="K127" s="33" t="s">
        <v>40</v>
      </c>
      <c r="L127" s="35"/>
      <c r="N127" s="74"/>
    </row>
    <row r="128" spans="2:14" s="30" customFormat="1" x14ac:dyDescent="0.25">
      <c r="B128" s="69">
        <f t="shared" si="1"/>
        <v>119</v>
      </c>
      <c r="C128" s="77" t="s">
        <v>244</v>
      </c>
      <c r="D128" s="99" t="s">
        <v>254</v>
      </c>
      <c r="E128" s="79" t="s">
        <v>58</v>
      </c>
      <c r="F128" s="80">
        <v>5</v>
      </c>
      <c r="G128" s="34"/>
      <c r="H128" s="34"/>
      <c r="I128" s="34"/>
      <c r="J128" s="34"/>
      <c r="K128" s="33" t="s">
        <v>40</v>
      </c>
      <c r="L128" s="35"/>
      <c r="N128" s="74"/>
    </row>
    <row r="129" spans="2:14" s="30" customFormat="1" x14ac:dyDescent="0.25">
      <c r="B129" s="69">
        <f t="shared" ref="B129:B191" si="2">IF(C129&gt;0,B128+1,"")</f>
        <v>120</v>
      </c>
      <c r="C129" s="77" t="s">
        <v>255</v>
      </c>
      <c r="D129" s="99" t="s">
        <v>251</v>
      </c>
      <c r="E129" s="79" t="s">
        <v>58</v>
      </c>
      <c r="F129" s="80">
        <v>1</v>
      </c>
      <c r="G129" s="34"/>
      <c r="H129" s="34"/>
      <c r="I129" s="34"/>
      <c r="J129" s="34"/>
      <c r="K129" s="33" t="s">
        <v>40</v>
      </c>
      <c r="L129" s="35"/>
      <c r="N129" s="74"/>
    </row>
    <row r="130" spans="2:14" s="30" customFormat="1" x14ac:dyDescent="0.25">
      <c r="B130" s="69">
        <f t="shared" si="2"/>
        <v>121</v>
      </c>
      <c r="C130" s="77" t="s">
        <v>256</v>
      </c>
      <c r="D130" s="99" t="s">
        <v>251</v>
      </c>
      <c r="E130" s="79" t="s">
        <v>58</v>
      </c>
      <c r="F130" s="80">
        <v>1</v>
      </c>
      <c r="G130" s="34"/>
      <c r="H130" s="34"/>
      <c r="I130" s="34"/>
      <c r="J130" s="34"/>
      <c r="K130" s="33" t="s">
        <v>40</v>
      </c>
      <c r="L130" s="35"/>
      <c r="N130" s="74"/>
    </row>
    <row r="131" spans="2:14" s="30" customFormat="1" x14ac:dyDescent="0.25">
      <c r="B131" s="69">
        <f t="shared" si="2"/>
        <v>122</v>
      </c>
      <c r="C131" s="77" t="s">
        <v>257</v>
      </c>
      <c r="D131" s="99" t="s">
        <v>251</v>
      </c>
      <c r="E131" s="79" t="s">
        <v>58</v>
      </c>
      <c r="F131" s="80">
        <v>6</v>
      </c>
      <c r="G131" s="34"/>
      <c r="H131" s="34"/>
      <c r="I131" s="34"/>
      <c r="J131" s="34"/>
      <c r="K131" s="33" t="s">
        <v>40</v>
      </c>
      <c r="L131" s="35"/>
      <c r="N131" s="74"/>
    </row>
    <row r="132" spans="2:14" s="30" customFormat="1" x14ac:dyDescent="0.25">
      <c r="B132" s="69">
        <f t="shared" si="2"/>
        <v>123</v>
      </c>
      <c r="C132" s="77" t="s">
        <v>258</v>
      </c>
      <c r="D132" s="99" t="s">
        <v>251</v>
      </c>
      <c r="E132" s="79" t="s">
        <v>58</v>
      </c>
      <c r="F132" s="80">
        <v>10</v>
      </c>
      <c r="G132" s="34"/>
      <c r="H132" s="34"/>
      <c r="I132" s="34"/>
      <c r="J132" s="34"/>
      <c r="K132" s="33" t="s">
        <v>40</v>
      </c>
      <c r="L132" s="35"/>
      <c r="N132" s="74"/>
    </row>
    <row r="133" spans="2:14" s="30" customFormat="1" x14ac:dyDescent="0.25">
      <c r="B133" s="69">
        <f t="shared" si="2"/>
        <v>124</v>
      </c>
      <c r="C133" s="77" t="s">
        <v>259</v>
      </c>
      <c r="D133" s="99" t="s">
        <v>251</v>
      </c>
      <c r="E133" s="79" t="s">
        <v>58</v>
      </c>
      <c r="F133" s="80">
        <v>6</v>
      </c>
      <c r="G133" s="34"/>
      <c r="H133" s="34"/>
      <c r="I133" s="34"/>
      <c r="J133" s="34"/>
      <c r="K133" s="33" t="s">
        <v>40</v>
      </c>
      <c r="L133" s="35"/>
      <c r="N133" s="74"/>
    </row>
    <row r="134" spans="2:14" s="30" customFormat="1" x14ac:dyDescent="0.25">
      <c r="B134" s="69">
        <f t="shared" si="2"/>
        <v>125</v>
      </c>
      <c r="C134" s="77" t="s">
        <v>260</v>
      </c>
      <c r="D134" s="99" t="s">
        <v>251</v>
      </c>
      <c r="E134" s="79" t="s">
        <v>58</v>
      </c>
      <c r="F134" s="80">
        <v>2</v>
      </c>
      <c r="G134" s="34"/>
      <c r="H134" s="34"/>
      <c r="I134" s="34"/>
      <c r="J134" s="34"/>
      <c r="K134" s="33" t="s">
        <v>40</v>
      </c>
      <c r="L134" s="35"/>
      <c r="N134" s="74"/>
    </row>
    <row r="135" spans="2:14" s="30" customFormat="1" x14ac:dyDescent="0.25">
      <c r="B135" s="69">
        <f t="shared" si="2"/>
        <v>126</v>
      </c>
      <c r="C135" s="77" t="s">
        <v>261</v>
      </c>
      <c r="D135" s="99" t="s">
        <v>251</v>
      </c>
      <c r="E135" s="79" t="s">
        <v>58</v>
      </c>
      <c r="F135" s="80">
        <v>5</v>
      </c>
      <c r="G135" s="34"/>
      <c r="H135" s="34"/>
      <c r="I135" s="34"/>
      <c r="J135" s="34"/>
      <c r="K135" s="33" t="s">
        <v>40</v>
      </c>
      <c r="L135" s="35"/>
      <c r="N135" s="74"/>
    </row>
    <row r="136" spans="2:14" s="30" customFormat="1" x14ac:dyDescent="0.25">
      <c r="B136" s="69">
        <f t="shared" si="2"/>
        <v>127</v>
      </c>
      <c r="C136" s="77" t="s">
        <v>263</v>
      </c>
      <c r="D136" s="99" t="s">
        <v>262</v>
      </c>
      <c r="E136" s="79" t="s">
        <v>58</v>
      </c>
      <c r="F136" s="80">
        <v>1</v>
      </c>
      <c r="G136" s="34"/>
      <c r="H136" s="34"/>
      <c r="I136" s="34"/>
      <c r="J136" s="34"/>
      <c r="K136" s="33" t="s">
        <v>40</v>
      </c>
      <c r="L136" s="35"/>
      <c r="N136" s="74"/>
    </row>
    <row r="137" spans="2:14" s="30" customFormat="1" x14ac:dyDescent="0.25">
      <c r="B137" s="69">
        <f t="shared" si="2"/>
        <v>128</v>
      </c>
      <c r="C137" s="77" t="s">
        <v>264</v>
      </c>
      <c r="D137" s="99" t="s">
        <v>262</v>
      </c>
      <c r="E137" s="79" t="s">
        <v>58</v>
      </c>
      <c r="F137" s="80">
        <v>1</v>
      </c>
      <c r="G137" s="34"/>
      <c r="H137" s="34"/>
      <c r="I137" s="34"/>
      <c r="J137" s="34"/>
      <c r="K137" s="33" t="s">
        <v>40</v>
      </c>
      <c r="L137" s="35"/>
      <c r="N137" s="74"/>
    </row>
    <row r="138" spans="2:14" s="30" customFormat="1" x14ac:dyDescent="0.25">
      <c r="B138" s="69">
        <f t="shared" si="2"/>
        <v>129</v>
      </c>
      <c r="C138" s="77" t="s">
        <v>266</v>
      </c>
      <c r="D138" s="99" t="s">
        <v>265</v>
      </c>
      <c r="E138" s="79" t="s">
        <v>58</v>
      </c>
      <c r="F138" s="80">
        <v>2</v>
      </c>
      <c r="G138" s="34"/>
      <c r="H138" s="34"/>
      <c r="I138" s="34"/>
      <c r="J138" s="34"/>
      <c r="K138" s="33" t="s">
        <v>40</v>
      </c>
      <c r="L138" s="35"/>
      <c r="N138" s="74"/>
    </row>
    <row r="139" spans="2:14" s="30" customFormat="1" x14ac:dyDescent="0.25">
      <c r="B139" s="69">
        <f t="shared" si="2"/>
        <v>130</v>
      </c>
      <c r="C139" s="77" t="s">
        <v>278</v>
      </c>
      <c r="D139" s="99" t="s">
        <v>279</v>
      </c>
      <c r="E139" s="79" t="s">
        <v>280</v>
      </c>
      <c r="F139" s="80">
        <v>1125</v>
      </c>
      <c r="G139" s="34"/>
      <c r="H139" s="34"/>
      <c r="I139" s="34"/>
      <c r="J139" s="34"/>
      <c r="K139" s="33" t="s">
        <v>40</v>
      </c>
      <c r="L139" s="35"/>
      <c r="N139" s="74"/>
    </row>
    <row r="140" spans="2:14" s="30" customFormat="1" x14ac:dyDescent="0.25">
      <c r="B140" s="69">
        <f t="shared" si="2"/>
        <v>131</v>
      </c>
      <c r="C140" s="77" t="s">
        <v>293</v>
      </c>
      <c r="D140" s="99" t="s">
        <v>294</v>
      </c>
      <c r="E140" s="79" t="s">
        <v>295</v>
      </c>
      <c r="F140" s="80">
        <v>896.5</v>
      </c>
      <c r="G140" s="34"/>
      <c r="H140" s="34"/>
      <c r="I140" s="34"/>
      <c r="J140" s="34"/>
      <c r="K140" s="33" t="s">
        <v>40</v>
      </c>
      <c r="L140" s="35"/>
      <c r="N140" s="74"/>
    </row>
    <row r="141" spans="2:14" s="30" customFormat="1" x14ac:dyDescent="0.25">
      <c r="B141" s="69">
        <f t="shared" si="2"/>
        <v>132</v>
      </c>
      <c r="C141" s="77" t="s">
        <v>296</v>
      </c>
      <c r="D141" s="99"/>
      <c r="E141" s="79" t="s">
        <v>319</v>
      </c>
      <c r="F141" s="80">
        <v>10</v>
      </c>
      <c r="G141" s="34"/>
      <c r="H141" s="34"/>
      <c r="I141" s="34"/>
      <c r="J141" s="34"/>
      <c r="K141" s="33" t="s">
        <v>40</v>
      </c>
      <c r="L141" s="35"/>
      <c r="N141" s="74"/>
    </row>
    <row r="142" spans="2:14" s="30" customFormat="1" x14ac:dyDescent="0.25">
      <c r="B142" s="69">
        <f t="shared" si="2"/>
        <v>133</v>
      </c>
      <c r="C142" s="77" t="s">
        <v>297</v>
      </c>
      <c r="D142" s="99"/>
      <c r="E142" s="79" t="s">
        <v>319</v>
      </c>
      <c r="F142" s="80">
        <v>146</v>
      </c>
      <c r="G142" s="34"/>
      <c r="H142" s="34"/>
      <c r="I142" s="34"/>
      <c r="J142" s="34"/>
      <c r="K142" s="33" t="s">
        <v>40</v>
      </c>
      <c r="L142" s="35"/>
      <c r="N142" s="74"/>
    </row>
    <row r="143" spans="2:14" s="30" customFormat="1" x14ac:dyDescent="0.25">
      <c r="B143" s="69">
        <f t="shared" si="2"/>
        <v>134</v>
      </c>
      <c r="C143" s="77" t="s">
        <v>298</v>
      </c>
      <c r="D143" s="99"/>
      <c r="E143" s="79" t="s">
        <v>319</v>
      </c>
      <c r="F143" s="80">
        <v>654</v>
      </c>
      <c r="G143" s="34"/>
      <c r="H143" s="34"/>
      <c r="I143" s="34"/>
      <c r="J143" s="34"/>
      <c r="K143" s="33" t="s">
        <v>40</v>
      </c>
      <c r="L143" s="35"/>
      <c r="N143" s="74"/>
    </row>
    <row r="144" spans="2:14" s="30" customFormat="1" ht="15.75" customHeight="1" x14ac:dyDescent="0.25">
      <c r="B144" s="69">
        <f t="shared" si="2"/>
        <v>135</v>
      </c>
      <c r="C144" s="77" t="s">
        <v>299</v>
      </c>
      <c r="D144" s="99"/>
      <c r="E144" s="79" t="s">
        <v>319</v>
      </c>
      <c r="F144" s="80">
        <v>10</v>
      </c>
      <c r="G144" s="34"/>
      <c r="H144" s="34"/>
      <c r="I144" s="34"/>
      <c r="J144" s="34"/>
      <c r="K144" s="33" t="s">
        <v>40</v>
      </c>
      <c r="L144" s="35"/>
      <c r="N144" s="74"/>
    </row>
    <row r="145" spans="2:14" s="30" customFormat="1" ht="15.75" customHeight="1" x14ac:dyDescent="0.25">
      <c r="B145" s="69">
        <f t="shared" si="2"/>
        <v>136</v>
      </c>
      <c r="C145" s="77" t="s">
        <v>300</v>
      </c>
      <c r="D145" s="99"/>
      <c r="E145" s="79" t="s">
        <v>319</v>
      </c>
      <c r="F145" s="80">
        <v>33</v>
      </c>
      <c r="G145" s="34"/>
      <c r="H145" s="34"/>
      <c r="I145" s="34"/>
      <c r="J145" s="34"/>
      <c r="K145" s="33" t="s">
        <v>40</v>
      </c>
      <c r="L145" s="35"/>
      <c r="N145" s="74"/>
    </row>
    <row r="146" spans="2:14" s="30" customFormat="1" ht="15.75" customHeight="1" x14ac:dyDescent="0.25">
      <c r="B146" s="69">
        <f t="shared" si="2"/>
        <v>137</v>
      </c>
      <c r="C146" s="77" t="s">
        <v>301</v>
      </c>
      <c r="D146" s="99"/>
      <c r="E146" s="79" t="s">
        <v>319</v>
      </c>
      <c r="F146" s="80">
        <v>586</v>
      </c>
      <c r="G146" s="34"/>
      <c r="H146" s="34"/>
      <c r="I146" s="34"/>
      <c r="J146" s="34"/>
      <c r="K146" s="33" t="s">
        <v>40</v>
      </c>
      <c r="L146" s="35"/>
      <c r="N146" s="74"/>
    </row>
    <row r="147" spans="2:14" s="30" customFormat="1" ht="15.75" customHeight="1" x14ac:dyDescent="0.25">
      <c r="B147" s="69">
        <f t="shared" si="2"/>
        <v>138</v>
      </c>
      <c r="C147" s="77" t="s">
        <v>302</v>
      </c>
      <c r="D147" s="99"/>
      <c r="E147" s="79" t="s">
        <v>319</v>
      </c>
      <c r="F147" s="80">
        <v>652</v>
      </c>
      <c r="G147" s="34"/>
      <c r="H147" s="34"/>
      <c r="I147" s="34"/>
      <c r="J147" s="34"/>
      <c r="K147" s="33" t="s">
        <v>40</v>
      </c>
      <c r="L147" s="35"/>
      <c r="N147" s="74"/>
    </row>
    <row r="148" spans="2:14" s="30" customFormat="1" ht="15.75" customHeight="1" x14ac:dyDescent="0.25">
      <c r="B148" s="69">
        <f t="shared" si="2"/>
        <v>139</v>
      </c>
      <c r="C148" s="77" t="s">
        <v>303</v>
      </c>
      <c r="D148" s="99"/>
      <c r="E148" s="79" t="s">
        <v>319</v>
      </c>
      <c r="F148" s="80">
        <v>102</v>
      </c>
      <c r="G148" s="34"/>
      <c r="H148" s="34"/>
      <c r="I148" s="34"/>
      <c r="J148" s="34"/>
      <c r="K148" s="33" t="s">
        <v>40</v>
      </c>
      <c r="L148" s="35"/>
      <c r="N148" s="74"/>
    </row>
    <row r="149" spans="2:14" s="30" customFormat="1" ht="15.75" customHeight="1" x14ac:dyDescent="0.25">
      <c r="B149" s="69">
        <f t="shared" si="2"/>
        <v>140</v>
      </c>
      <c r="C149" s="77" t="s">
        <v>304</v>
      </c>
      <c r="D149" s="99"/>
      <c r="E149" s="79" t="s">
        <v>319</v>
      </c>
      <c r="F149" s="80">
        <v>16</v>
      </c>
      <c r="G149" s="34"/>
      <c r="H149" s="34"/>
      <c r="I149" s="34"/>
      <c r="J149" s="34"/>
      <c r="K149" s="33" t="s">
        <v>40</v>
      </c>
      <c r="L149" s="35"/>
      <c r="N149" s="74"/>
    </row>
    <row r="150" spans="2:14" s="30" customFormat="1" ht="15.75" customHeight="1" x14ac:dyDescent="0.25">
      <c r="B150" s="69">
        <f t="shared" si="2"/>
        <v>141</v>
      </c>
      <c r="C150" s="77" t="s">
        <v>305</v>
      </c>
      <c r="D150" s="99"/>
      <c r="E150" s="79" t="s">
        <v>319</v>
      </c>
      <c r="F150" s="80">
        <v>10</v>
      </c>
      <c r="G150" s="34"/>
      <c r="H150" s="34"/>
      <c r="I150" s="34"/>
      <c r="J150" s="34"/>
      <c r="K150" s="33" t="s">
        <v>40</v>
      </c>
      <c r="L150" s="35"/>
      <c r="N150" s="74"/>
    </row>
    <row r="151" spans="2:14" s="30" customFormat="1" ht="15.75" customHeight="1" x14ac:dyDescent="0.25">
      <c r="B151" s="69">
        <f t="shared" si="2"/>
        <v>142</v>
      </c>
      <c r="C151" s="77" t="s">
        <v>306</v>
      </c>
      <c r="D151" s="99"/>
      <c r="E151" s="79" t="s">
        <v>319</v>
      </c>
      <c r="F151" s="80">
        <v>46</v>
      </c>
      <c r="G151" s="34"/>
      <c r="H151" s="34"/>
      <c r="I151" s="34"/>
      <c r="J151" s="34"/>
      <c r="K151" s="33" t="s">
        <v>40</v>
      </c>
      <c r="L151" s="35"/>
      <c r="N151" s="74"/>
    </row>
    <row r="152" spans="2:14" s="30" customFormat="1" ht="15.75" customHeight="1" x14ac:dyDescent="0.25">
      <c r="B152" s="69">
        <f t="shared" si="2"/>
        <v>143</v>
      </c>
      <c r="C152" s="77" t="s">
        <v>307</v>
      </c>
      <c r="D152" s="99"/>
      <c r="E152" s="79" t="s">
        <v>319</v>
      </c>
      <c r="F152" s="80">
        <v>1506</v>
      </c>
      <c r="G152" s="34"/>
      <c r="H152" s="34"/>
      <c r="I152" s="34"/>
      <c r="J152" s="34"/>
      <c r="K152" s="33" t="s">
        <v>40</v>
      </c>
      <c r="L152" s="35"/>
      <c r="N152" s="74"/>
    </row>
    <row r="153" spans="2:14" s="30" customFormat="1" ht="15.75" customHeight="1" x14ac:dyDescent="0.25">
      <c r="B153" s="69">
        <f t="shared" si="2"/>
        <v>144</v>
      </c>
      <c r="C153" s="77" t="s">
        <v>308</v>
      </c>
      <c r="D153" s="99"/>
      <c r="E153" s="79" t="s">
        <v>319</v>
      </c>
      <c r="F153" s="80">
        <v>708</v>
      </c>
      <c r="G153" s="34"/>
      <c r="H153" s="34"/>
      <c r="I153" s="34"/>
      <c r="J153" s="34"/>
      <c r="K153" s="33" t="s">
        <v>40</v>
      </c>
      <c r="L153" s="35"/>
      <c r="N153" s="74"/>
    </row>
    <row r="154" spans="2:14" s="30" customFormat="1" ht="15.75" customHeight="1" x14ac:dyDescent="0.25">
      <c r="B154" s="69">
        <f t="shared" si="2"/>
        <v>145</v>
      </c>
      <c r="C154" s="77" t="s">
        <v>309</v>
      </c>
      <c r="D154" s="99"/>
      <c r="E154" s="79" t="s">
        <v>319</v>
      </c>
      <c r="F154" s="80">
        <v>46</v>
      </c>
      <c r="G154" s="34"/>
      <c r="H154" s="34"/>
      <c r="I154" s="34"/>
      <c r="J154" s="34"/>
      <c r="K154" s="33" t="s">
        <v>40</v>
      </c>
      <c r="L154" s="35"/>
      <c r="N154" s="74"/>
    </row>
    <row r="155" spans="2:14" s="30" customFormat="1" ht="15.75" customHeight="1" x14ac:dyDescent="0.25">
      <c r="B155" s="69">
        <f t="shared" si="2"/>
        <v>146</v>
      </c>
      <c r="C155" s="77" t="s">
        <v>310</v>
      </c>
      <c r="D155" s="99"/>
      <c r="E155" s="79" t="s">
        <v>319</v>
      </c>
      <c r="F155" s="80">
        <v>1692</v>
      </c>
      <c r="G155" s="34"/>
      <c r="H155" s="34"/>
      <c r="I155" s="34"/>
      <c r="J155" s="34"/>
      <c r="K155" s="33" t="s">
        <v>40</v>
      </c>
      <c r="L155" s="35"/>
      <c r="N155" s="74"/>
    </row>
    <row r="156" spans="2:14" s="30" customFormat="1" ht="15.75" customHeight="1" x14ac:dyDescent="0.25">
      <c r="B156" s="69">
        <f t="shared" si="2"/>
        <v>147</v>
      </c>
      <c r="C156" s="77" t="s">
        <v>311</v>
      </c>
      <c r="D156" s="99"/>
      <c r="E156" s="79" t="s">
        <v>319</v>
      </c>
      <c r="F156" s="80">
        <v>2100</v>
      </c>
      <c r="G156" s="34"/>
      <c r="H156" s="34"/>
      <c r="I156" s="34"/>
      <c r="J156" s="34"/>
      <c r="K156" s="33" t="s">
        <v>40</v>
      </c>
      <c r="L156" s="35"/>
      <c r="N156" s="74"/>
    </row>
    <row r="157" spans="2:14" s="30" customFormat="1" ht="15.75" customHeight="1" x14ac:dyDescent="0.25">
      <c r="B157" s="69">
        <f t="shared" si="2"/>
        <v>148</v>
      </c>
      <c r="C157" s="77" t="s">
        <v>312</v>
      </c>
      <c r="D157" s="99"/>
      <c r="E157" s="79" t="s">
        <v>319</v>
      </c>
      <c r="F157" s="80">
        <v>1844</v>
      </c>
      <c r="G157" s="34"/>
      <c r="H157" s="34"/>
      <c r="I157" s="34"/>
      <c r="J157" s="34"/>
      <c r="K157" s="33" t="s">
        <v>40</v>
      </c>
      <c r="L157" s="35"/>
      <c r="N157" s="74"/>
    </row>
    <row r="158" spans="2:14" s="30" customFormat="1" ht="15.75" customHeight="1" x14ac:dyDescent="0.25">
      <c r="B158" s="69">
        <f t="shared" si="2"/>
        <v>149</v>
      </c>
      <c r="C158" s="77" t="s">
        <v>313</v>
      </c>
      <c r="D158" s="99"/>
      <c r="E158" s="79" t="s">
        <v>295</v>
      </c>
      <c r="F158" s="80">
        <v>2790</v>
      </c>
      <c r="G158" s="34"/>
      <c r="H158" s="34"/>
      <c r="I158" s="34"/>
      <c r="J158" s="34"/>
      <c r="K158" s="33" t="s">
        <v>40</v>
      </c>
      <c r="L158" s="35"/>
      <c r="N158" s="74"/>
    </row>
    <row r="159" spans="2:14" s="30" customFormat="1" ht="15.75" customHeight="1" x14ac:dyDescent="0.25">
      <c r="B159" s="69">
        <f t="shared" si="2"/>
        <v>150</v>
      </c>
      <c r="C159" s="77" t="s">
        <v>314</v>
      </c>
      <c r="D159" s="99"/>
      <c r="E159" s="79" t="s">
        <v>295</v>
      </c>
      <c r="F159" s="80">
        <v>4420</v>
      </c>
      <c r="G159" s="34"/>
      <c r="H159" s="34"/>
      <c r="I159" s="34"/>
      <c r="J159" s="34"/>
      <c r="K159" s="33" t="s">
        <v>40</v>
      </c>
      <c r="L159" s="35"/>
      <c r="N159" s="74"/>
    </row>
    <row r="160" spans="2:14" s="30" customFormat="1" ht="15.75" customHeight="1" x14ac:dyDescent="0.25">
      <c r="B160" s="69">
        <f t="shared" si="2"/>
        <v>151</v>
      </c>
      <c r="C160" s="77" t="s">
        <v>315</v>
      </c>
      <c r="D160" s="99"/>
      <c r="E160" s="79" t="s">
        <v>295</v>
      </c>
      <c r="F160" s="80">
        <v>3160</v>
      </c>
      <c r="G160" s="34"/>
      <c r="H160" s="34"/>
      <c r="I160" s="34"/>
      <c r="J160" s="34"/>
      <c r="K160" s="33" t="s">
        <v>40</v>
      </c>
      <c r="L160" s="35"/>
      <c r="N160" s="74"/>
    </row>
    <row r="161" spans="2:14" s="30" customFormat="1" ht="15.75" customHeight="1" x14ac:dyDescent="0.25">
      <c r="B161" s="69">
        <f t="shared" si="2"/>
        <v>152</v>
      </c>
      <c r="C161" s="77" t="s">
        <v>316</v>
      </c>
      <c r="D161" s="99"/>
      <c r="E161" s="79" t="s">
        <v>320</v>
      </c>
      <c r="F161" s="80">
        <v>650</v>
      </c>
      <c r="G161" s="34"/>
      <c r="H161" s="34"/>
      <c r="I161" s="34"/>
      <c r="J161" s="34"/>
      <c r="K161" s="33" t="s">
        <v>40</v>
      </c>
      <c r="L161" s="35"/>
      <c r="N161" s="74"/>
    </row>
    <row r="162" spans="2:14" s="30" customFormat="1" ht="15.75" customHeight="1" x14ac:dyDescent="0.25">
      <c r="B162" s="69">
        <f t="shared" si="2"/>
        <v>153</v>
      </c>
      <c r="C162" s="77" t="s">
        <v>317</v>
      </c>
      <c r="D162" s="99"/>
      <c r="E162" s="79" t="s">
        <v>58</v>
      </c>
      <c r="F162" s="80">
        <v>60</v>
      </c>
      <c r="G162" s="34"/>
      <c r="H162" s="34"/>
      <c r="I162" s="34"/>
      <c r="J162" s="34"/>
      <c r="K162" s="33" t="s">
        <v>40</v>
      </c>
      <c r="L162" s="35"/>
      <c r="N162" s="74"/>
    </row>
    <row r="163" spans="2:14" s="30" customFormat="1" ht="15.75" customHeight="1" x14ac:dyDescent="0.25">
      <c r="B163" s="69">
        <f t="shared" si="2"/>
        <v>154</v>
      </c>
      <c r="C163" s="77" t="s">
        <v>318</v>
      </c>
      <c r="D163" s="99"/>
      <c r="E163" s="79" t="s">
        <v>58</v>
      </c>
      <c r="F163" s="80">
        <v>32</v>
      </c>
      <c r="G163" s="34"/>
      <c r="H163" s="34"/>
      <c r="I163" s="34"/>
      <c r="J163" s="34"/>
      <c r="K163" s="33" t="s">
        <v>40</v>
      </c>
      <c r="L163" s="35"/>
      <c r="N163" s="74"/>
    </row>
    <row r="164" spans="2:14" s="30" customFormat="1" ht="30" x14ac:dyDescent="0.25">
      <c r="B164" s="69">
        <f t="shared" si="2"/>
        <v>155</v>
      </c>
      <c r="C164" s="100" t="s">
        <v>467</v>
      </c>
      <c r="D164" s="103" t="s">
        <v>466</v>
      </c>
      <c r="E164" s="79" t="s">
        <v>58</v>
      </c>
      <c r="F164" s="80">
        <v>10</v>
      </c>
      <c r="G164" s="34"/>
      <c r="H164" s="34"/>
      <c r="I164" s="34"/>
      <c r="J164" s="34"/>
      <c r="K164" s="33" t="s">
        <v>40</v>
      </c>
      <c r="L164" s="35"/>
      <c r="N164" s="74"/>
    </row>
    <row r="165" spans="2:14" s="30" customFormat="1" ht="30" x14ac:dyDescent="0.25">
      <c r="B165" s="69">
        <f t="shared" si="2"/>
        <v>156</v>
      </c>
      <c r="C165" s="100" t="s">
        <v>478</v>
      </c>
      <c r="D165" s="103" t="s">
        <v>476</v>
      </c>
      <c r="E165" s="79" t="s">
        <v>58</v>
      </c>
      <c r="F165" s="80">
        <v>4</v>
      </c>
      <c r="G165" s="34"/>
      <c r="H165" s="34"/>
      <c r="I165" s="34"/>
      <c r="J165" s="34"/>
      <c r="K165" s="33" t="s">
        <v>40</v>
      </c>
      <c r="L165" s="35"/>
      <c r="N165" s="74"/>
    </row>
    <row r="166" spans="2:14" s="30" customFormat="1" ht="30" x14ac:dyDescent="0.25">
      <c r="B166" s="69">
        <f t="shared" si="2"/>
        <v>157</v>
      </c>
      <c r="C166" s="100" t="s">
        <v>477</v>
      </c>
      <c r="D166" s="103" t="s">
        <v>403</v>
      </c>
      <c r="E166" s="79" t="s">
        <v>58</v>
      </c>
      <c r="F166" s="80">
        <v>1</v>
      </c>
      <c r="G166" s="34"/>
      <c r="H166" s="34"/>
      <c r="I166" s="34"/>
      <c r="J166" s="34"/>
      <c r="K166" s="33" t="s">
        <v>40</v>
      </c>
      <c r="L166" s="35"/>
      <c r="N166" s="74"/>
    </row>
    <row r="167" spans="2:14" s="30" customFormat="1" ht="30" x14ac:dyDescent="0.25">
      <c r="B167" s="69">
        <f t="shared" si="2"/>
        <v>158</v>
      </c>
      <c r="C167" s="100" t="s">
        <v>428</v>
      </c>
      <c r="D167" s="103" t="s">
        <v>429</v>
      </c>
      <c r="E167" s="79" t="s">
        <v>58</v>
      </c>
      <c r="F167" s="80">
        <v>2</v>
      </c>
      <c r="G167" s="34"/>
      <c r="H167" s="34"/>
      <c r="I167" s="34"/>
      <c r="J167" s="34"/>
      <c r="K167" s="33" t="s">
        <v>40</v>
      </c>
      <c r="L167" s="35"/>
      <c r="N167" s="74"/>
    </row>
    <row r="168" spans="2:14" s="30" customFormat="1" ht="30" x14ac:dyDescent="0.25">
      <c r="B168" s="69">
        <f t="shared" si="2"/>
        <v>159</v>
      </c>
      <c r="C168" s="100" t="s">
        <v>384</v>
      </c>
      <c r="D168" s="103" t="s">
        <v>427</v>
      </c>
      <c r="E168" s="79" t="s">
        <v>58</v>
      </c>
      <c r="F168" s="80">
        <v>3</v>
      </c>
      <c r="G168" s="34"/>
      <c r="H168" s="34"/>
      <c r="I168" s="34"/>
      <c r="J168" s="34"/>
      <c r="K168" s="33" t="s">
        <v>40</v>
      </c>
      <c r="L168" s="35"/>
      <c r="N168" s="74"/>
    </row>
    <row r="169" spans="2:14" s="30" customFormat="1" ht="30" x14ac:dyDescent="0.25">
      <c r="B169" s="69">
        <f t="shared" si="2"/>
        <v>160</v>
      </c>
      <c r="C169" s="100" t="s">
        <v>384</v>
      </c>
      <c r="D169" s="103" t="s">
        <v>385</v>
      </c>
      <c r="E169" s="79" t="s">
        <v>58</v>
      </c>
      <c r="F169" s="80">
        <v>127</v>
      </c>
      <c r="G169" s="34"/>
      <c r="H169" s="34"/>
      <c r="I169" s="34"/>
      <c r="J169" s="34"/>
      <c r="K169" s="33" t="s">
        <v>40</v>
      </c>
      <c r="L169" s="35"/>
      <c r="N169" s="74"/>
    </row>
    <row r="170" spans="2:14" s="30" customFormat="1" ht="30" x14ac:dyDescent="0.25">
      <c r="B170" s="69">
        <f t="shared" si="2"/>
        <v>161</v>
      </c>
      <c r="C170" s="100" t="s">
        <v>430</v>
      </c>
      <c r="D170" s="103" t="s">
        <v>429</v>
      </c>
      <c r="E170" s="79" t="s">
        <v>58</v>
      </c>
      <c r="F170" s="80">
        <v>5</v>
      </c>
      <c r="G170" s="34"/>
      <c r="H170" s="34"/>
      <c r="I170" s="34"/>
      <c r="J170" s="34"/>
      <c r="K170" s="33" t="s">
        <v>40</v>
      </c>
      <c r="L170" s="35"/>
      <c r="N170" s="74"/>
    </row>
    <row r="171" spans="2:14" s="30" customFormat="1" ht="30" x14ac:dyDescent="0.25">
      <c r="B171" s="69">
        <f t="shared" si="2"/>
        <v>162</v>
      </c>
      <c r="C171" s="100" t="s">
        <v>475</v>
      </c>
      <c r="D171" s="103" t="s">
        <v>476</v>
      </c>
      <c r="E171" s="79" t="s">
        <v>58</v>
      </c>
      <c r="F171" s="80">
        <v>8</v>
      </c>
      <c r="G171" s="34"/>
      <c r="H171" s="34"/>
      <c r="I171" s="34"/>
      <c r="J171" s="34"/>
      <c r="K171" s="33" t="s">
        <v>40</v>
      </c>
      <c r="L171" s="35"/>
      <c r="N171" s="74"/>
    </row>
    <row r="172" spans="2:14" s="30" customFormat="1" ht="30" x14ac:dyDescent="0.25">
      <c r="B172" s="69">
        <f t="shared" si="2"/>
        <v>163</v>
      </c>
      <c r="C172" s="100" t="s">
        <v>284</v>
      </c>
      <c r="D172" s="103" t="s">
        <v>485</v>
      </c>
      <c r="E172" s="79" t="s">
        <v>58</v>
      </c>
      <c r="F172" s="80">
        <v>7</v>
      </c>
      <c r="G172" s="34"/>
      <c r="H172" s="34"/>
      <c r="I172" s="34"/>
      <c r="J172" s="34"/>
      <c r="K172" s="33" t="s">
        <v>40</v>
      </c>
      <c r="L172" s="35"/>
      <c r="N172" s="74"/>
    </row>
    <row r="173" spans="2:14" s="30" customFormat="1" ht="30" x14ac:dyDescent="0.25">
      <c r="B173" s="69">
        <f t="shared" si="2"/>
        <v>164</v>
      </c>
      <c r="C173" s="100" t="s">
        <v>284</v>
      </c>
      <c r="D173" s="103" t="s">
        <v>484</v>
      </c>
      <c r="E173" s="79" t="s">
        <v>58</v>
      </c>
      <c r="F173" s="80">
        <v>32</v>
      </c>
      <c r="G173" s="34"/>
      <c r="H173" s="34"/>
      <c r="I173" s="34"/>
      <c r="J173" s="34"/>
      <c r="K173" s="33" t="s">
        <v>40</v>
      </c>
      <c r="L173" s="35"/>
      <c r="N173" s="74"/>
    </row>
    <row r="174" spans="2:14" s="30" customFormat="1" ht="30" x14ac:dyDescent="0.25">
      <c r="B174" s="69">
        <f t="shared" si="2"/>
        <v>165</v>
      </c>
      <c r="C174" s="100" t="s">
        <v>284</v>
      </c>
      <c r="D174" s="103" t="s">
        <v>321</v>
      </c>
      <c r="E174" s="79" t="s">
        <v>58</v>
      </c>
      <c r="F174" s="80">
        <v>5</v>
      </c>
      <c r="G174" s="34"/>
      <c r="H174" s="34"/>
      <c r="I174" s="34"/>
      <c r="J174" s="34"/>
      <c r="K174" s="33" t="s">
        <v>40</v>
      </c>
      <c r="L174" s="35"/>
      <c r="N174" s="74"/>
    </row>
    <row r="175" spans="2:14" s="30" customFormat="1" ht="30" x14ac:dyDescent="0.25">
      <c r="B175" s="69">
        <f t="shared" si="2"/>
        <v>166</v>
      </c>
      <c r="C175" s="100" t="s">
        <v>284</v>
      </c>
      <c r="D175" s="103" t="s">
        <v>322</v>
      </c>
      <c r="E175" s="79" t="s">
        <v>58</v>
      </c>
      <c r="F175" s="80">
        <v>19</v>
      </c>
      <c r="G175" s="34"/>
      <c r="H175" s="34"/>
      <c r="I175" s="34"/>
      <c r="J175" s="34"/>
      <c r="K175" s="33" t="s">
        <v>40</v>
      </c>
      <c r="L175" s="35"/>
      <c r="N175" s="74"/>
    </row>
    <row r="176" spans="2:14" s="30" customFormat="1" ht="30" x14ac:dyDescent="0.25">
      <c r="B176" s="69">
        <f t="shared" si="2"/>
        <v>167</v>
      </c>
      <c r="C176" s="100" t="s">
        <v>284</v>
      </c>
      <c r="D176" s="103" t="s">
        <v>390</v>
      </c>
      <c r="E176" s="79" t="s">
        <v>58</v>
      </c>
      <c r="F176" s="80">
        <v>16</v>
      </c>
      <c r="G176" s="34"/>
      <c r="H176" s="34"/>
      <c r="I176" s="34"/>
      <c r="J176" s="34"/>
      <c r="K176" s="33" t="s">
        <v>40</v>
      </c>
      <c r="L176" s="35"/>
      <c r="N176" s="74"/>
    </row>
    <row r="177" spans="2:14" s="30" customFormat="1" ht="30" x14ac:dyDescent="0.25">
      <c r="B177" s="69">
        <f t="shared" si="2"/>
        <v>168</v>
      </c>
      <c r="C177" s="100" t="s">
        <v>402</v>
      </c>
      <c r="D177" s="103" t="s">
        <v>403</v>
      </c>
      <c r="E177" s="79" t="s">
        <v>58</v>
      </c>
      <c r="F177" s="80">
        <v>9</v>
      </c>
      <c r="G177" s="34"/>
      <c r="H177" s="34"/>
      <c r="I177" s="34"/>
      <c r="J177" s="34"/>
      <c r="K177" s="33" t="s">
        <v>40</v>
      </c>
      <c r="L177" s="35"/>
      <c r="N177" s="74"/>
    </row>
    <row r="178" spans="2:14" s="30" customFormat="1" ht="30" x14ac:dyDescent="0.25">
      <c r="B178" s="69">
        <f t="shared" si="2"/>
        <v>169</v>
      </c>
      <c r="C178" s="100" t="s">
        <v>402</v>
      </c>
      <c r="D178" s="103" t="s">
        <v>348</v>
      </c>
      <c r="E178" s="79" t="s">
        <v>58</v>
      </c>
      <c r="F178" s="80">
        <v>5</v>
      </c>
      <c r="G178" s="34"/>
      <c r="H178" s="34"/>
      <c r="I178" s="34"/>
      <c r="J178" s="34"/>
      <c r="K178" s="33" t="s">
        <v>40</v>
      </c>
      <c r="L178" s="35"/>
      <c r="N178" s="74"/>
    </row>
    <row r="179" spans="2:14" s="30" customFormat="1" ht="30" x14ac:dyDescent="0.25">
      <c r="B179" s="69">
        <f t="shared" si="2"/>
        <v>170</v>
      </c>
      <c r="C179" s="100" t="s">
        <v>435</v>
      </c>
      <c r="D179" s="103" t="s">
        <v>436</v>
      </c>
      <c r="E179" s="79" t="s">
        <v>58</v>
      </c>
      <c r="F179" s="80">
        <v>2</v>
      </c>
      <c r="G179" s="34"/>
      <c r="H179" s="34"/>
      <c r="I179" s="34"/>
      <c r="J179" s="34"/>
      <c r="K179" s="33" t="s">
        <v>40</v>
      </c>
      <c r="L179" s="35"/>
      <c r="N179" s="74"/>
    </row>
    <row r="180" spans="2:14" s="30" customFormat="1" ht="30" x14ac:dyDescent="0.25">
      <c r="B180" s="69">
        <f t="shared" si="2"/>
        <v>171</v>
      </c>
      <c r="C180" s="100" t="s">
        <v>391</v>
      </c>
      <c r="D180" s="103" t="s">
        <v>385</v>
      </c>
      <c r="E180" s="79" t="s">
        <v>58</v>
      </c>
      <c r="F180" s="80">
        <v>22</v>
      </c>
      <c r="G180" s="34"/>
      <c r="H180" s="34"/>
      <c r="I180" s="34"/>
      <c r="J180" s="34"/>
      <c r="K180" s="33" t="s">
        <v>40</v>
      </c>
      <c r="L180" s="35"/>
      <c r="N180" s="74"/>
    </row>
    <row r="181" spans="2:14" s="30" customFormat="1" ht="30" x14ac:dyDescent="0.25">
      <c r="B181" s="69">
        <f t="shared" si="2"/>
        <v>172</v>
      </c>
      <c r="C181" s="100" t="s">
        <v>458</v>
      </c>
      <c r="D181" s="103" t="s">
        <v>459</v>
      </c>
      <c r="E181" s="79" t="s">
        <v>58</v>
      </c>
      <c r="F181" s="80">
        <v>2</v>
      </c>
      <c r="G181" s="34"/>
      <c r="H181" s="34"/>
      <c r="I181" s="34"/>
      <c r="J181" s="34"/>
      <c r="K181" s="33" t="s">
        <v>40</v>
      </c>
      <c r="L181" s="35"/>
      <c r="N181" s="74"/>
    </row>
    <row r="182" spans="2:14" s="30" customFormat="1" ht="30" x14ac:dyDescent="0.25">
      <c r="B182" s="69">
        <f t="shared" si="2"/>
        <v>173</v>
      </c>
      <c r="C182" s="100" t="s">
        <v>285</v>
      </c>
      <c r="D182" s="103" t="s">
        <v>390</v>
      </c>
      <c r="E182" s="79" t="s">
        <v>58</v>
      </c>
      <c r="F182" s="80">
        <v>5</v>
      </c>
      <c r="G182" s="34"/>
      <c r="H182" s="34"/>
      <c r="I182" s="34"/>
      <c r="J182" s="34"/>
      <c r="K182" s="33" t="s">
        <v>40</v>
      </c>
      <c r="L182" s="35"/>
      <c r="N182" s="74"/>
    </row>
    <row r="183" spans="2:14" s="30" customFormat="1" ht="30" x14ac:dyDescent="0.25">
      <c r="B183" s="69">
        <f t="shared" si="2"/>
        <v>174</v>
      </c>
      <c r="C183" s="100" t="s">
        <v>285</v>
      </c>
      <c r="D183" s="103" t="s">
        <v>322</v>
      </c>
      <c r="E183" s="79" t="s">
        <v>58</v>
      </c>
      <c r="F183" s="80">
        <v>15</v>
      </c>
      <c r="G183" s="34"/>
      <c r="H183" s="34"/>
      <c r="I183" s="34"/>
      <c r="J183" s="34"/>
      <c r="K183" s="33" t="s">
        <v>40</v>
      </c>
      <c r="L183" s="35"/>
      <c r="N183" s="74"/>
    </row>
    <row r="184" spans="2:14" s="30" customFormat="1" ht="30" x14ac:dyDescent="0.25">
      <c r="B184" s="69">
        <f t="shared" si="2"/>
        <v>175</v>
      </c>
      <c r="C184" s="100" t="s">
        <v>285</v>
      </c>
      <c r="D184" s="103" t="s">
        <v>321</v>
      </c>
      <c r="E184" s="79" t="s">
        <v>58</v>
      </c>
      <c r="F184" s="80">
        <v>1</v>
      </c>
      <c r="G184" s="34"/>
      <c r="H184" s="34"/>
      <c r="I184" s="34"/>
      <c r="J184" s="34"/>
      <c r="K184" s="33" t="s">
        <v>40</v>
      </c>
      <c r="L184" s="35"/>
      <c r="N184" s="74"/>
    </row>
    <row r="185" spans="2:14" s="30" customFormat="1" ht="30" x14ac:dyDescent="0.25">
      <c r="B185" s="69">
        <f t="shared" si="2"/>
        <v>176</v>
      </c>
      <c r="C185" s="100" t="s">
        <v>286</v>
      </c>
      <c r="D185" s="103" t="s">
        <v>323</v>
      </c>
      <c r="E185" s="79" t="s">
        <v>58</v>
      </c>
      <c r="F185" s="80">
        <v>4</v>
      </c>
      <c r="G185" s="34"/>
      <c r="H185" s="34"/>
      <c r="I185" s="34"/>
      <c r="J185" s="34"/>
      <c r="K185" s="33" t="s">
        <v>40</v>
      </c>
      <c r="L185" s="35"/>
      <c r="N185" s="74"/>
    </row>
    <row r="186" spans="2:14" s="30" customFormat="1" ht="30" x14ac:dyDescent="0.25">
      <c r="B186" s="69">
        <f t="shared" si="2"/>
        <v>177</v>
      </c>
      <c r="C186" s="100" t="s">
        <v>286</v>
      </c>
      <c r="D186" s="103" t="s">
        <v>324</v>
      </c>
      <c r="E186" s="79" t="s">
        <v>58</v>
      </c>
      <c r="F186" s="80">
        <v>7</v>
      </c>
      <c r="G186" s="34"/>
      <c r="H186" s="34"/>
      <c r="I186" s="34"/>
      <c r="J186" s="34"/>
      <c r="K186" s="33" t="s">
        <v>40</v>
      </c>
      <c r="L186" s="35"/>
      <c r="N186" s="74"/>
    </row>
    <row r="187" spans="2:14" s="30" customFormat="1" ht="30" x14ac:dyDescent="0.25">
      <c r="B187" s="69">
        <f t="shared" si="2"/>
        <v>178</v>
      </c>
      <c r="C187" s="100" t="s">
        <v>287</v>
      </c>
      <c r="D187" s="103" t="s">
        <v>487</v>
      </c>
      <c r="E187" s="79" t="s">
        <v>58</v>
      </c>
      <c r="F187" s="80">
        <v>2</v>
      </c>
      <c r="G187" s="34"/>
      <c r="H187" s="34"/>
      <c r="I187" s="34"/>
      <c r="J187" s="34"/>
      <c r="K187" s="33" t="s">
        <v>40</v>
      </c>
      <c r="L187" s="35"/>
      <c r="N187" s="74"/>
    </row>
    <row r="188" spans="2:14" s="30" customFormat="1" ht="30" x14ac:dyDescent="0.25">
      <c r="B188" s="69">
        <f t="shared" si="2"/>
        <v>179</v>
      </c>
      <c r="C188" s="100" t="s">
        <v>287</v>
      </c>
      <c r="D188" s="103" t="s">
        <v>325</v>
      </c>
      <c r="E188" s="79" t="s">
        <v>58</v>
      </c>
      <c r="F188" s="80">
        <v>6</v>
      </c>
      <c r="G188" s="34"/>
      <c r="H188" s="34"/>
      <c r="I188" s="34"/>
      <c r="J188" s="34"/>
      <c r="K188" s="33" t="s">
        <v>40</v>
      </c>
      <c r="L188" s="35"/>
      <c r="N188" s="74"/>
    </row>
    <row r="189" spans="2:14" s="30" customFormat="1" ht="30" x14ac:dyDescent="0.25">
      <c r="B189" s="69">
        <f t="shared" si="2"/>
        <v>180</v>
      </c>
      <c r="C189" s="100" t="s">
        <v>287</v>
      </c>
      <c r="D189" s="103" t="s">
        <v>326</v>
      </c>
      <c r="E189" s="79" t="s">
        <v>58</v>
      </c>
      <c r="F189" s="80">
        <v>5</v>
      </c>
      <c r="G189" s="34"/>
      <c r="H189" s="34"/>
      <c r="I189" s="34"/>
      <c r="J189" s="34"/>
      <c r="K189" s="33" t="s">
        <v>40</v>
      </c>
      <c r="L189" s="35"/>
      <c r="N189" s="74"/>
    </row>
    <row r="190" spans="2:14" s="30" customFormat="1" ht="30" x14ac:dyDescent="0.25">
      <c r="B190" s="69">
        <f t="shared" si="2"/>
        <v>181</v>
      </c>
      <c r="C190" s="100" t="s">
        <v>486</v>
      </c>
      <c r="D190" s="103" t="s">
        <v>326</v>
      </c>
      <c r="E190" s="79" t="s">
        <v>58</v>
      </c>
      <c r="F190" s="80">
        <v>1</v>
      </c>
      <c r="G190" s="34"/>
      <c r="H190" s="34"/>
      <c r="I190" s="34"/>
      <c r="J190" s="34"/>
      <c r="K190" s="33" t="s">
        <v>40</v>
      </c>
      <c r="L190" s="35"/>
      <c r="N190" s="74"/>
    </row>
    <row r="191" spans="2:14" s="30" customFormat="1" ht="30" x14ac:dyDescent="0.25">
      <c r="B191" s="69">
        <f t="shared" si="2"/>
        <v>182</v>
      </c>
      <c r="C191" s="100" t="s">
        <v>462</v>
      </c>
      <c r="D191" s="103" t="s">
        <v>393</v>
      </c>
      <c r="E191" s="79" t="s">
        <v>58</v>
      </c>
      <c r="F191" s="80">
        <v>20</v>
      </c>
      <c r="G191" s="34"/>
      <c r="H191" s="34"/>
      <c r="I191" s="34"/>
      <c r="J191" s="34"/>
      <c r="K191" s="33" t="s">
        <v>40</v>
      </c>
      <c r="L191" s="35"/>
      <c r="N191" s="74"/>
    </row>
    <row r="192" spans="2:14" s="30" customFormat="1" ht="30" x14ac:dyDescent="0.25">
      <c r="B192" s="69">
        <f t="shared" ref="B192:B254" si="3">IF(C192&gt;0,B191+1,"")</f>
        <v>183</v>
      </c>
      <c r="C192" s="100" t="s">
        <v>451</v>
      </c>
      <c r="D192" s="103" t="s">
        <v>452</v>
      </c>
      <c r="E192" s="79" t="s">
        <v>58</v>
      </c>
      <c r="F192" s="80">
        <v>6</v>
      </c>
      <c r="G192" s="34"/>
      <c r="H192" s="34"/>
      <c r="I192" s="34"/>
      <c r="J192" s="34"/>
      <c r="K192" s="33" t="s">
        <v>40</v>
      </c>
      <c r="L192" s="35"/>
      <c r="N192" s="74"/>
    </row>
    <row r="193" spans="2:14" s="30" customFormat="1" ht="30" x14ac:dyDescent="0.25">
      <c r="B193" s="69">
        <f t="shared" si="3"/>
        <v>184</v>
      </c>
      <c r="C193" s="100" t="s">
        <v>288</v>
      </c>
      <c r="D193" s="103" t="s">
        <v>324</v>
      </c>
      <c r="E193" s="79" t="s">
        <v>58</v>
      </c>
      <c r="F193" s="80">
        <v>11</v>
      </c>
      <c r="G193" s="34"/>
      <c r="H193" s="34"/>
      <c r="I193" s="34"/>
      <c r="J193" s="34"/>
      <c r="K193" s="33" t="s">
        <v>40</v>
      </c>
      <c r="L193" s="35"/>
      <c r="N193" s="74"/>
    </row>
    <row r="194" spans="2:14" s="30" customFormat="1" ht="30" x14ac:dyDescent="0.25">
      <c r="B194" s="69">
        <f t="shared" si="3"/>
        <v>185</v>
      </c>
      <c r="C194" s="100" t="s">
        <v>289</v>
      </c>
      <c r="D194" s="103" t="s">
        <v>326</v>
      </c>
      <c r="E194" s="79" t="s">
        <v>58</v>
      </c>
      <c r="F194" s="80">
        <v>11</v>
      </c>
      <c r="G194" s="34"/>
      <c r="H194" s="34"/>
      <c r="I194" s="34"/>
      <c r="J194" s="34"/>
      <c r="K194" s="33" t="s">
        <v>40</v>
      </c>
      <c r="L194" s="35"/>
      <c r="N194" s="74"/>
    </row>
    <row r="195" spans="2:14" s="30" customFormat="1" ht="30" x14ac:dyDescent="0.25">
      <c r="B195" s="69">
        <f t="shared" si="3"/>
        <v>186</v>
      </c>
      <c r="C195" s="100" t="s">
        <v>289</v>
      </c>
      <c r="D195" s="103" t="s">
        <v>325</v>
      </c>
      <c r="E195" s="79" t="s">
        <v>58</v>
      </c>
      <c r="F195" s="80">
        <v>7</v>
      </c>
      <c r="G195" s="34"/>
      <c r="H195" s="34"/>
      <c r="I195" s="34"/>
      <c r="J195" s="34"/>
      <c r="K195" s="33" t="s">
        <v>40</v>
      </c>
      <c r="L195" s="35"/>
      <c r="N195" s="74"/>
    </row>
    <row r="196" spans="2:14" s="30" customFormat="1" ht="30" x14ac:dyDescent="0.25">
      <c r="B196" s="69">
        <f t="shared" si="3"/>
        <v>187</v>
      </c>
      <c r="C196" s="100" t="s">
        <v>392</v>
      </c>
      <c r="D196" s="103" t="s">
        <v>461</v>
      </c>
      <c r="E196" s="79" t="s">
        <v>58</v>
      </c>
      <c r="F196" s="80">
        <v>4</v>
      </c>
      <c r="G196" s="34"/>
      <c r="H196" s="34"/>
      <c r="I196" s="34"/>
      <c r="J196" s="34"/>
      <c r="K196" s="33" t="s">
        <v>40</v>
      </c>
      <c r="L196" s="35"/>
      <c r="N196" s="74"/>
    </row>
    <row r="197" spans="2:14" s="30" customFormat="1" ht="30" x14ac:dyDescent="0.25">
      <c r="B197" s="69">
        <f t="shared" si="3"/>
        <v>188</v>
      </c>
      <c r="C197" s="100" t="s">
        <v>392</v>
      </c>
      <c r="D197" s="103" t="s">
        <v>393</v>
      </c>
      <c r="E197" s="79" t="s">
        <v>58</v>
      </c>
      <c r="F197" s="80">
        <v>23</v>
      </c>
      <c r="G197" s="34"/>
      <c r="H197" s="34"/>
      <c r="I197" s="34"/>
      <c r="J197" s="34"/>
      <c r="K197" s="33" t="s">
        <v>40</v>
      </c>
      <c r="L197" s="35"/>
      <c r="N197" s="74"/>
    </row>
    <row r="198" spans="2:14" s="30" customFormat="1" ht="30" x14ac:dyDescent="0.25">
      <c r="B198" s="69">
        <f t="shared" si="3"/>
        <v>189</v>
      </c>
      <c r="C198" s="100" t="s">
        <v>433</v>
      </c>
      <c r="D198" s="103" t="s">
        <v>434</v>
      </c>
      <c r="E198" s="79" t="s">
        <v>58</v>
      </c>
      <c r="F198" s="80">
        <v>3</v>
      </c>
      <c r="G198" s="34"/>
      <c r="H198" s="34"/>
      <c r="I198" s="34"/>
      <c r="J198" s="34"/>
      <c r="K198" s="33" t="s">
        <v>40</v>
      </c>
      <c r="L198" s="35"/>
      <c r="N198" s="74"/>
    </row>
    <row r="199" spans="2:14" s="30" customFormat="1" ht="30" x14ac:dyDescent="0.25">
      <c r="B199" s="69">
        <f t="shared" si="3"/>
        <v>190</v>
      </c>
      <c r="C199" s="100" t="s">
        <v>394</v>
      </c>
      <c r="D199" s="103" t="s">
        <v>393</v>
      </c>
      <c r="E199" s="79" t="s">
        <v>58</v>
      </c>
      <c r="F199" s="80">
        <v>7</v>
      </c>
      <c r="G199" s="34"/>
      <c r="H199" s="34"/>
      <c r="I199" s="34"/>
      <c r="J199" s="34"/>
      <c r="K199" s="33" t="s">
        <v>40</v>
      </c>
      <c r="L199" s="35"/>
      <c r="N199" s="74"/>
    </row>
    <row r="200" spans="2:14" s="30" customFormat="1" ht="30" x14ac:dyDescent="0.25">
      <c r="B200" s="69">
        <f t="shared" si="3"/>
        <v>191</v>
      </c>
      <c r="C200" s="100" t="s">
        <v>474</v>
      </c>
      <c r="D200" s="103" t="s">
        <v>326</v>
      </c>
      <c r="E200" s="79" t="s">
        <v>58</v>
      </c>
      <c r="F200" s="80">
        <v>17</v>
      </c>
      <c r="G200" s="34"/>
      <c r="H200" s="34"/>
      <c r="I200" s="34"/>
      <c r="J200" s="34"/>
      <c r="K200" s="33" t="s">
        <v>40</v>
      </c>
      <c r="L200" s="35"/>
      <c r="N200" s="74"/>
    </row>
    <row r="201" spans="2:14" s="30" customFormat="1" ht="30" x14ac:dyDescent="0.25">
      <c r="B201" s="69">
        <f t="shared" si="3"/>
        <v>192</v>
      </c>
      <c r="C201" s="100" t="s">
        <v>290</v>
      </c>
      <c r="D201" s="103" t="s">
        <v>326</v>
      </c>
      <c r="E201" s="79" t="s">
        <v>58</v>
      </c>
      <c r="F201" s="80">
        <v>3</v>
      </c>
      <c r="G201" s="34"/>
      <c r="H201" s="34"/>
      <c r="I201" s="34"/>
      <c r="J201" s="34"/>
      <c r="K201" s="33" t="s">
        <v>40</v>
      </c>
      <c r="L201" s="35"/>
      <c r="N201" s="74"/>
    </row>
    <row r="202" spans="2:14" s="30" customFormat="1" ht="30" x14ac:dyDescent="0.25">
      <c r="B202" s="69">
        <f t="shared" si="3"/>
        <v>193</v>
      </c>
      <c r="C202" s="100" t="s">
        <v>290</v>
      </c>
      <c r="D202" s="103" t="s">
        <v>325</v>
      </c>
      <c r="E202" s="79" t="s">
        <v>58</v>
      </c>
      <c r="F202" s="80">
        <v>2</v>
      </c>
      <c r="G202" s="34"/>
      <c r="H202" s="34"/>
      <c r="I202" s="34"/>
      <c r="J202" s="34"/>
      <c r="K202" s="33" t="s">
        <v>40</v>
      </c>
      <c r="L202" s="35"/>
      <c r="N202" s="74"/>
    </row>
    <row r="203" spans="2:14" s="30" customFormat="1" ht="30" x14ac:dyDescent="0.25">
      <c r="B203" s="69">
        <f t="shared" si="3"/>
        <v>194</v>
      </c>
      <c r="C203" s="100" t="s">
        <v>291</v>
      </c>
      <c r="D203" s="103" t="s">
        <v>324</v>
      </c>
      <c r="E203" s="79" t="s">
        <v>58</v>
      </c>
      <c r="F203" s="80">
        <v>10</v>
      </c>
      <c r="G203" s="34"/>
      <c r="H203" s="34"/>
      <c r="I203" s="34"/>
      <c r="J203" s="34"/>
      <c r="K203" s="33" t="s">
        <v>40</v>
      </c>
      <c r="L203" s="35"/>
      <c r="N203" s="74"/>
    </row>
    <row r="204" spans="2:14" s="30" customFormat="1" ht="30" x14ac:dyDescent="0.25">
      <c r="B204" s="69">
        <f t="shared" si="3"/>
        <v>195</v>
      </c>
      <c r="C204" s="100" t="s">
        <v>291</v>
      </c>
      <c r="D204" s="103" t="s">
        <v>401</v>
      </c>
      <c r="E204" s="79" t="s">
        <v>58</v>
      </c>
      <c r="F204" s="80">
        <v>10</v>
      </c>
      <c r="G204" s="34"/>
      <c r="H204" s="34"/>
      <c r="I204" s="34"/>
      <c r="J204" s="34"/>
      <c r="K204" s="33" t="s">
        <v>40</v>
      </c>
      <c r="L204" s="35"/>
      <c r="N204" s="74"/>
    </row>
    <row r="205" spans="2:14" s="30" customFormat="1" ht="30" x14ac:dyDescent="0.25">
      <c r="B205" s="69">
        <f t="shared" si="3"/>
        <v>196</v>
      </c>
      <c r="C205" s="100" t="s">
        <v>488</v>
      </c>
      <c r="D205" s="103" t="s">
        <v>489</v>
      </c>
      <c r="E205" s="79" t="s">
        <v>58</v>
      </c>
      <c r="F205" s="80">
        <v>2</v>
      </c>
      <c r="G205" s="34"/>
      <c r="H205" s="34"/>
      <c r="I205" s="34"/>
      <c r="J205" s="34"/>
      <c r="K205" s="33" t="s">
        <v>40</v>
      </c>
      <c r="L205" s="35"/>
      <c r="N205" s="74"/>
    </row>
    <row r="206" spans="2:14" s="30" customFormat="1" ht="30" x14ac:dyDescent="0.25">
      <c r="B206" s="69">
        <f t="shared" si="3"/>
        <v>197</v>
      </c>
      <c r="C206" s="100" t="s">
        <v>378</v>
      </c>
      <c r="D206" s="103" t="s">
        <v>325</v>
      </c>
      <c r="E206" s="79" t="s">
        <v>58</v>
      </c>
      <c r="F206" s="80">
        <v>1</v>
      </c>
      <c r="G206" s="34"/>
      <c r="H206" s="34"/>
      <c r="I206" s="34"/>
      <c r="J206" s="34"/>
      <c r="K206" s="33" t="s">
        <v>40</v>
      </c>
      <c r="L206" s="35"/>
      <c r="N206" s="74"/>
    </row>
    <row r="207" spans="2:14" s="30" customFormat="1" ht="30" x14ac:dyDescent="0.25">
      <c r="B207" s="69">
        <f t="shared" si="3"/>
        <v>198</v>
      </c>
      <c r="C207" s="100" t="s">
        <v>292</v>
      </c>
      <c r="D207" s="103" t="s">
        <v>324</v>
      </c>
      <c r="E207" s="79" t="s">
        <v>58</v>
      </c>
      <c r="F207" s="80">
        <v>3</v>
      </c>
      <c r="G207" s="34"/>
      <c r="H207" s="34"/>
      <c r="I207" s="34"/>
      <c r="J207" s="34"/>
      <c r="K207" s="33" t="s">
        <v>40</v>
      </c>
      <c r="L207" s="35"/>
      <c r="N207" s="74"/>
    </row>
    <row r="208" spans="2:14" s="30" customFormat="1" ht="30" x14ac:dyDescent="0.25">
      <c r="B208" s="69">
        <f t="shared" si="3"/>
        <v>199</v>
      </c>
      <c r="C208" s="100" t="s">
        <v>292</v>
      </c>
      <c r="D208" s="103" t="s">
        <v>323</v>
      </c>
      <c r="E208" s="79" t="s">
        <v>58</v>
      </c>
      <c r="F208" s="80">
        <v>1</v>
      </c>
      <c r="G208" s="34"/>
      <c r="H208" s="34"/>
      <c r="I208" s="34"/>
      <c r="J208" s="34"/>
      <c r="K208" s="33" t="s">
        <v>40</v>
      </c>
      <c r="L208" s="35"/>
      <c r="N208" s="74"/>
    </row>
    <row r="209" spans="2:14" s="30" customFormat="1" ht="30" x14ac:dyDescent="0.25">
      <c r="B209" s="69">
        <f t="shared" si="3"/>
        <v>200</v>
      </c>
      <c r="C209" s="100" t="s">
        <v>443</v>
      </c>
      <c r="D209" s="103" t="s">
        <v>444</v>
      </c>
      <c r="E209" s="79" t="s">
        <v>58</v>
      </c>
      <c r="F209" s="80">
        <v>2</v>
      </c>
      <c r="G209" s="34"/>
      <c r="H209" s="34"/>
      <c r="I209" s="34"/>
      <c r="J209" s="34"/>
      <c r="K209" s="33" t="s">
        <v>40</v>
      </c>
      <c r="L209" s="35"/>
      <c r="N209" s="74"/>
    </row>
    <row r="210" spans="2:14" s="30" customFormat="1" ht="30" x14ac:dyDescent="0.25">
      <c r="B210" s="69">
        <f t="shared" si="3"/>
        <v>201</v>
      </c>
      <c r="C210" s="100" t="s">
        <v>418</v>
      </c>
      <c r="D210" s="103" t="s">
        <v>419</v>
      </c>
      <c r="E210" s="79" t="s">
        <v>58</v>
      </c>
      <c r="F210" s="80">
        <v>43</v>
      </c>
      <c r="G210" s="34"/>
      <c r="H210" s="34"/>
      <c r="I210" s="34"/>
      <c r="J210" s="34"/>
      <c r="K210" s="33" t="s">
        <v>40</v>
      </c>
      <c r="L210" s="35"/>
      <c r="N210" s="74"/>
    </row>
    <row r="211" spans="2:14" s="30" customFormat="1" ht="30" x14ac:dyDescent="0.25">
      <c r="B211" s="69">
        <f t="shared" si="3"/>
        <v>202</v>
      </c>
      <c r="C211" s="100" t="s">
        <v>439</v>
      </c>
      <c r="D211" s="103" t="s">
        <v>440</v>
      </c>
      <c r="E211" s="79" t="s">
        <v>58</v>
      </c>
      <c r="F211" s="80">
        <v>3</v>
      </c>
      <c r="G211" s="34"/>
      <c r="H211" s="34"/>
      <c r="I211" s="34"/>
      <c r="J211" s="34"/>
      <c r="K211" s="33" t="s">
        <v>40</v>
      </c>
      <c r="L211" s="35"/>
      <c r="N211" s="74"/>
    </row>
    <row r="212" spans="2:14" s="30" customFormat="1" ht="30" x14ac:dyDescent="0.25">
      <c r="B212" s="69">
        <f t="shared" si="3"/>
        <v>203</v>
      </c>
      <c r="C212" s="100" t="s">
        <v>420</v>
      </c>
      <c r="D212" s="103" t="s">
        <v>421</v>
      </c>
      <c r="E212" s="79" t="s">
        <v>58</v>
      </c>
      <c r="F212" s="80">
        <v>26</v>
      </c>
      <c r="G212" s="34"/>
      <c r="H212" s="34"/>
      <c r="I212" s="34"/>
      <c r="J212" s="34"/>
      <c r="K212" s="33" t="s">
        <v>40</v>
      </c>
      <c r="L212" s="35"/>
      <c r="N212" s="74"/>
    </row>
    <row r="213" spans="2:14" s="30" customFormat="1" ht="30" x14ac:dyDescent="0.25">
      <c r="B213" s="69">
        <f t="shared" si="3"/>
        <v>204</v>
      </c>
      <c r="C213" s="100" t="s">
        <v>455</v>
      </c>
      <c r="D213" s="103" t="s">
        <v>460</v>
      </c>
      <c r="E213" s="79" t="s">
        <v>58</v>
      </c>
      <c r="F213" s="80">
        <v>7</v>
      </c>
      <c r="G213" s="34"/>
      <c r="H213" s="34"/>
      <c r="I213" s="34"/>
      <c r="J213" s="34"/>
      <c r="K213" s="33" t="s">
        <v>40</v>
      </c>
      <c r="L213" s="35"/>
      <c r="N213" s="74"/>
    </row>
    <row r="214" spans="2:14" s="30" customFormat="1" ht="30" x14ac:dyDescent="0.25">
      <c r="B214" s="69">
        <f t="shared" si="3"/>
        <v>205</v>
      </c>
      <c r="C214" s="100" t="s">
        <v>431</v>
      </c>
      <c r="D214" s="103" t="s">
        <v>432</v>
      </c>
      <c r="E214" s="79" t="s">
        <v>58</v>
      </c>
      <c r="F214" s="80">
        <v>6</v>
      </c>
      <c r="G214" s="34"/>
      <c r="H214" s="34"/>
      <c r="I214" s="34"/>
      <c r="J214" s="34"/>
      <c r="K214" s="33" t="s">
        <v>40</v>
      </c>
      <c r="L214" s="35"/>
      <c r="N214" s="74"/>
    </row>
    <row r="215" spans="2:14" s="30" customFormat="1" ht="30" x14ac:dyDescent="0.25">
      <c r="B215" s="69">
        <f t="shared" si="3"/>
        <v>206</v>
      </c>
      <c r="C215" s="100" t="s">
        <v>456</v>
      </c>
      <c r="D215" s="103" t="s">
        <v>457</v>
      </c>
      <c r="E215" s="79" t="s">
        <v>58</v>
      </c>
      <c r="F215" s="80">
        <v>5</v>
      </c>
      <c r="G215" s="34"/>
      <c r="H215" s="34"/>
      <c r="I215" s="34"/>
      <c r="J215" s="34"/>
      <c r="K215" s="33" t="s">
        <v>40</v>
      </c>
      <c r="L215" s="35"/>
      <c r="N215" s="74"/>
    </row>
    <row r="216" spans="2:14" s="30" customFormat="1" ht="30" x14ac:dyDescent="0.25">
      <c r="B216" s="69">
        <f t="shared" si="3"/>
        <v>207</v>
      </c>
      <c r="C216" s="100" t="s">
        <v>327</v>
      </c>
      <c r="D216" s="103" t="s">
        <v>332</v>
      </c>
      <c r="E216" s="103" t="s">
        <v>58</v>
      </c>
      <c r="F216" s="80">
        <v>1</v>
      </c>
      <c r="G216" s="34"/>
      <c r="H216" s="34"/>
      <c r="I216" s="34"/>
      <c r="J216" s="34"/>
      <c r="K216" s="33" t="s">
        <v>40</v>
      </c>
      <c r="L216" s="35"/>
      <c r="N216" s="74"/>
    </row>
    <row r="217" spans="2:14" s="30" customFormat="1" ht="30" x14ac:dyDescent="0.25">
      <c r="B217" s="69">
        <f t="shared" si="3"/>
        <v>208</v>
      </c>
      <c r="C217" s="100" t="s">
        <v>328</v>
      </c>
      <c r="D217" s="103" t="s">
        <v>332</v>
      </c>
      <c r="E217" s="103" t="s">
        <v>58</v>
      </c>
      <c r="F217" s="80">
        <v>4</v>
      </c>
      <c r="G217" s="34"/>
      <c r="H217" s="34"/>
      <c r="I217" s="34"/>
      <c r="J217" s="34"/>
      <c r="K217" s="33" t="s">
        <v>40</v>
      </c>
      <c r="L217" s="35"/>
      <c r="N217" s="74"/>
    </row>
    <row r="218" spans="2:14" s="30" customFormat="1" ht="30" x14ac:dyDescent="0.25">
      <c r="B218" s="69">
        <f t="shared" si="3"/>
        <v>209</v>
      </c>
      <c r="C218" s="100" t="s">
        <v>408</v>
      </c>
      <c r="D218" s="103" t="s">
        <v>409</v>
      </c>
      <c r="E218" s="103" t="s">
        <v>58</v>
      </c>
      <c r="F218" s="80">
        <v>1</v>
      </c>
      <c r="G218" s="34"/>
      <c r="H218" s="34"/>
      <c r="I218" s="34"/>
      <c r="J218" s="34"/>
      <c r="K218" s="33" t="s">
        <v>40</v>
      </c>
      <c r="L218" s="35"/>
      <c r="N218" s="74"/>
    </row>
    <row r="219" spans="2:14" s="30" customFormat="1" ht="30" x14ac:dyDescent="0.25">
      <c r="B219" s="69">
        <f t="shared" si="3"/>
        <v>210</v>
      </c>
      <c r="C219" s="100" t="s">
        <v>329</v>
      </c>
      <c r="D219" s="103" t="s">
        <v>332</v>
      </c>
      <c r="E219" s="103" t="s">
        <v>58</v>
      </c>
      <c r="F219" s="80">
        <v>12</v>
      </c>
      <c r="G219" s="34"/>
      <c r="H219" s="34"/>
      <c r="I219" s="34"/>
      <c r="J219" s="34"/>
      <c r="K219" s="33" t="s">
        <v>40</v>
      </c>
      <c r="L219" s="35"/>
      <c r="N219" s="74"/>
    </row>
    <row r="220" spans="2:14" s="30" customFormat="1" ht="30" x14ac:dyDescent="0.25">
      <c r="B220" s="69">
        <f t="shared" si="3"/>
        <v>211</v>
      </c>
      <c r="C220" s="100" t="s">
        <v>330</v>
      </c>
      <c r="D220" s="103" t="s">
        <v>333</v>
      </c>
      <c r="E220" s="103" t="s">
        <v>58</v>
      </c>
      <c r="F220" s="80">
        <v>15</v>
      </c>
      <c r="G220" s="34"/>
      <c r="H220" s="34"/>
      <c r="I220" s="34"/>
      <c r="J220" s="34"/>
      <c r="K220" s="33" t="s">
        <v>40</v>
      </c>
      <c r="L220" s="35"/>
      <c r="N220" s="74"/>
    </row>
    <row r="221" spans="2:14" s="30" customFormat="1" ht="30" x14ac:dyDescent="0.25">
      <c r="B221" s="69">
        <f t="shared" si="3"/>
        <v>212</v>
      </c>
      <c r="C221" s="100" t="s">
        <v>500</v>
      </c>
      <c r="D221" s="103" t="s">
        <v>501</v>
      </c>
      <c r="E221" s="103" t="s">
        <v>58</v>
      </c>
      <c r="F221" s="80">
        <v>16</v>
      </c>
      <c r="G221" s="34"/>
      <c r="H221" s="34"/>
      <c r="I221" s="34"/>
      <c r="J221" s="34"/>
      <c r="K221" s="33" t="s">
        <v>40</v>
      </c>
      <c r="L221" s="35"/>
      <c r="N221" s="74"/>
    </row>
    <row r="222" spans="2:14" s="30" customFormat="1" ht="30" x14ac:dyDescent="0.25">
      <c r="B222" s="69">
        <f t="shared" si="3"/>
        <v>213</v>
      </c>
      <c r="C222" s="100" t="s">
        <v>331</v>
      </c>
      <c r="D222" s="103" t="s">
        <v>334</v>
      </c>
      <c r="E222" s="103" t="s">
        <v>58</v>
      </c>
      <c r="F222" s="80">
        <v>3</v>
      </c>
      <c r="G222" s="34"/>
      <c r="H222" s="34"/>
      <c r="I222" s="34"/>
      <c r="J222" s="34"/>
      <c r="K222" s="33" t="s">
        <v>40</v>
      </c>
      <c r="L222" s="35"/>
      <c r="N222" s="74"/>
    </row>
    <row r="223" spans="2:14" s="30" customFormat="1" ht="30" x14ac:dyDescent="0.25">
      <c r="B223" s="69">
        <f t="shared" si="3"/>
        <v>214</v>
      </c>
      <c r="C223" s="100" t="s">
        <v>399</v>
      </c>
      <c r="D223" s="103" t="s">
        <v>400</v>
      </c>
      <c r="E223" s="103" t="s">
        <v>58</v>
      </c>
      <c r="F223" s="80">
        <v>4</v>
      </c>
      <c r="G223" s="34"/>
      <c r="H223" s="34"/>
      <c r="I223" s="34"/>
      <c r="J223" s="34"/>
      <c r="K223" s="33" t="s">
        <v>40</v>
      </c>
      <c r="L223" s="35"/>
      <c r="N223" s="74"/>
    </row>
    <row r="224" spans="2:14" s="30" customFormat="1" ht="15.75" customHeight="1" x14ac:dyDescent="0.25">
      <c r="B224" s="69">
        <f t="shared" si="3"/>
        <v>215</v>
      </c>
      <c r="C224" s="100" t="s">
        <v>426</v>
      </c>
      <c r="D224" s="103" t="s">
        <v>338</v>
      </c>
      <c r="E224" s="79" t="s">
        <v>58</v>
      </c>
      <c r="F224" s="80">
        <v>2</v>
      </c>
      <c r="G224" s="34"/>
      <c r="H224" s="34"/>
      <c r="I224" s="34"/>
      <c r="J224" s="34"/>
      <c r="K224" s="33" t="s">
        <v>40</v>
      </c>
      <c r="L224" s="35"/>
      <c r="N224" s="74"/>
    </row>
    <row r="225" spans="2:14" s="30" customFormat="1" ht="15.75" customHeight="1" x14ac:dyDescent="0.25">
      <c r="B225" s="69">
        <f t="shared" si="3"/>
        <v>216</v>
      </c>
      <c r="C225" s="100" t="s">
        <v>410</v>
      </c>
      <c r="D225" s="103" t="s">
        <v>411</v>
      </c>
      <c r="E225" s="79" t="s">
        <v>58</v>
      </c>
      <c r="F225" s="80">
        <v>1</v>
      </c>
      <c r="G225" s="34"/>
      <c r="H225" s="34"/>
      <c r="I225" s="34"/>
      <c r="J225" s="34"/>
      <c r="K225" s="33" t="s">
        <v>40</v>
      </c>
      <c r="L225" s="35"/>
      <c r="N225" s="74"/>
    </row>
    <row r="226" spans="2:14" s="30" customFormat="1" ht="15.75" customHeight="1" x14ac:dyDescent="0.25">
      <c r="B226" s="69">
        <f t="shared" si="3"/>
        <v>217</v>
      </c>
      <c r="C226" s="100" t="s">
        <v>335</v>
      </c>
      <c r="D226" s="103" t="s">
        <v>336</v>
      </c>
      <c r="E226" s="79" t="s">
        <v>58</v>
      </c>
      <c r="F226" s="80">
        <v>3</v>
      </c>
      <c r="G226" s="34"/>
      <c r="H226" s="34"/>
      <c r="I226" s="34"/>
      <c r="J226" s="34"/>
      <c r="K226" s="33" t="s">
        <v>40</v>
      </c>
      <c r="L226" s="35"/>
      <c r="N226" s="74"/>
    </row>
    <row r="227" spans="2:14" s="30" customFormat="1" ht="15.75" customHeight="1" x14ac:dyDescent="0.25">
      <c r="B227" s="69">
        <f t="shared" si="3"/>
        <v>218</v>
      </c>
      <c r="C227" s="100" t="s">
        <v>379</v>
      </c>
      <c r="D227" s="103" t="s">
        <v>339</v>
      </c>
      <c r="E227" s="79" t="s">
        <v>58</v>
      </c>
      <c r="F227" s="80">
        <v>1</v>
      </c>
      <c r="G227" s="34"/>
      <c r="H227" s="34"/>
      <c r="I227" s="34"/>
      <c r="J227" s="34"/>
      <c r="K227" s="33" t="s">
        <v>40</v>
      </c>
      <c r="L227" s="35"/>
      <c r="N227" s="74"/>
    </row>
    <row r="228" spans="2:14" s="30" customFormat="1" ht="15.75" customHeight="1" x14ac:dyDescent="0.25">
      <c r="B228" s="69">
        <f t="shared" si="3"/>
        <v>219</v>
      </c>
      <c r="C228" s="100" t="s">
        <v>337</v>
      </c>
      <c r="D228" s="103" t="s">
        <v>338</v>
      </c>
      <c r="E228" s="79" t="s">
        <v>58</v>
      </c>
      <c r="F228" s="80">
        <v>2</v>
      </c>
      <c r="G228" s="34"/>
      <c r="H228" s="34"/>
      <c r="I228" s="34"/>
      <c r="J228" s="34"/>
      <c r="K228" s="33" t="s">
        <v>40</v>
      </c>
      <c r="L228" s="35"/>
      <c r="N228" s="74"/>
    </row>
    <row r="229" spans="2:14" s="30" customFormat="1" ht="15.75" customHeight="1" x14ac:dyDescent="0.25">
      <c r="B229" s="69">
        <f t="shared" si="3"/>
        <v>220</v>
      </c>
      <c r="C229" s="100" t="s">
        <v>337</v>
      </c>
      <c r="D229" s="103" t="s">
        <v>339</v>
      </c>
      <c r="E229" s="79" t="s">
        <v>58</v>
      </c>
      <c r="F229" s="80">
        <v>2</v>
      </c>
      <c r="G229" s="34"/>
      <c r="H229" s="34"/>
      <c r="I229" s="34"/>
      <c r="J229" s="34"/>
      <c r="K229" s="33" t="s">
        <v>40</v>
      </c>
      <c r="L229" s="35"/>
      <c r="N229" s="74"/>
    </row>
    <row r="230" spans="2:14" s="30" customFormat="1" ht="15.75" customHeight="1" x14ac:dyDescent="0.25">
      <c r="B230" s="69">
        <f t="shared" si="3"/>
        <v>221</v>
      </c>
      <c r="C230" s="100" t="s">
        <v>340</v>
      </c>
      <c r="D230" s="103" t="s">
        <v>341</v>
      </c>
      <c r="E230" s="79" t="s">
        <v>58</v>
      </c>
      <c r="F230" s="80">
        <v>1</v>
      </c>
      <c r="G230" s="34"/>
      <c r="H230" s="34"/>
      <c r="I230" s="34"/>
      <c r="J230" s="34"/>
      <c r="K230" s="33" t="s">
        <v>40</v>
      </c>
      <c r="L230" s="35"/>
      <c r="N230" s="74"/>
    </row>
    <row r="231" spans="2:14" s="30" customFormat="1" ht="15.75" customHeight="1" x14ac:dyDescent="0.25">
      <c r="B231" s="69">
        <f t="shared" si="3"/>
        <v>222</v>
      </c>
      <c r="C231" s="100" t="s">
        <v>342</v>
      </c>
      <c r="D231" s="103" t="s">
        <v>339</v>
      </c>
      <c r="E231" s="79" t="s">
        <v>58</v>
      </c>
      <c r="F231" s="80">
        <v>2</v>
      </c>
      <c r="G231" s="34"/>
      <c r="H231" s="34"/>
      <c r="I231" s="34"/>
      <c r="J231" s="34"/>
      <c r="K231" s="33" t="s">
        <v>40</v>
      </c>
      <c r="L231" s="35"/>
      <c r="N231" s="74"/>
    </row>
    <row r="232" spans="2:14" s="30" customFormat="1" ht="15.75" customHeight="1" x14ac:dyDescent="0.25">
      <c r="B232" s="69">
        <f t="shared" si="3"/>
        <v>223</v>
      </c>
      <c r="C232" s="100" t="s">
        <v>343</v>
      </c>
      <c r="D232" s="103" t="s">
        <v>336</v>
      </c>
      <c r="E232" s="79" t="s">
        <v>58</v>
      </c>
      <c r="F232" s="80">
        <v>1</v>
      </c>
      <c r="G232" s="34"/>
      <c r="H232" s="34"/>
      <c r="I232" s="34"/>
      <c r="J232" s="34"/>
      <c r="K232" s="33" t="s">
        <v>40</v>
      </c>
      <c r="L232" s="35"/>
      <c r="N232" s="74"/>
    </row>
    <row r="233" spans="2:14" s="30" customFormat="1" ht="15.75" customHeight="1" x14ac:dyDescent="0.25">
      <c r="B233" s="69">
        <f t="shared" si="3"/>
        <v>224</v>
      </c>
      <c r="C233" s="100" t="s">
        <v>344</v>
      </c>
      <c r="D233" s="103" t="s">
        <v>341</v>
      </c>
      <c r="E233" s="79" t="s">
        <v>58</v>
      </c>
      <c r="F233" s="80">
        <v>1</v>
      </c>
      <c r="G233" s="34"/>
      <c r="H233" s="34"/>
      <c r="I233" s="34"/>
      <c r="J233" s="34"/>
      <c r="K233" s="33" t="s">
        <v>40</v>
      </c>
      <c r="L233" s="35"/>
      <c r="N233" s="74"/>
    </row>
    <row r="234" spans="2:14" s="30" customFormat="1" ht="30" x14ac:dyDescent="0.25">
      <c r="B234" s="69">
        <f t="shared" si="3"/>
        <v>225</v>
      </c>
      <c r="C234" s="100" t="s">
        <v>380</v>
      </c>
      <c r="D234" s="103" t="s">
        <v>346</v>
      </c>
      <c r="E234" s="79" t="s">
        <v>58</v>
      </c>
      <c r="F234" s="80">
        <v>6</v>
      </c>
      <c r="G234" s="34"/>
      <c r="H234" s="34"/>
      <c r="I234" s="34"/>
      <c r="J234" s="34"/>
      <c r="K234" s="33" t="s">
        <v>40</v>
      </c>
      <c r="L234" s="35"/>
      <c r="N234" s="74"/>
    </row>
    <row r="235" spans="2:14" s="30" customFormat="1" ht="30" x14ac:dyDescent="0.25">
      <c r="B235" s="69">
        <f t="shared" si="3"/>
        <v>226</v>
      </c>
      <c r="C235" s="100" t="s">
        <v>473</v>
      </c>
      <c r="D235" s="103" t="s">
        <v>413</v>
      </c>
      <c r="E235" s="79" t="s">
        <v>58</v>
      </c>
      <c r="F235" s="80">
        <v>1</v>
      </c>
      <c r="G235" s="34"/>
      <c r="H235" s="34"/>
      <c r="I235" s="34"/>
      <c r="J235" s="34"/>
      <c r="K235" s="33" t="s">
        <v>40</v>
      </c>
      <c r="L235" s="35"/>
      <c r="N235" s="74"/>
    </row>
    <row r="236" spans="2:14" s="30" customFormat="1" ht="30" x14ac:dyDescent="0.25">
      <c r="B236" s="69">
        <f t="shared" si="3"/>
        <v>227</v>
      </c>
      <c r="C236" s="100" t="s">
        <v>345</v>
      </c>
      <c r="D236" s="103" t="s">
        <v>346</v>
      </c>
      <c r="E236" s="79" t="s">
        <v>58</v>
      </c>
      <c r="F236" s="80">
        <v>5</v>
      </c>
      <c r="G236" s="34"/>
      <c r="H236" s="34"/>
      <c r="I236" s="34"/>
      <c r="J236" s="34"/>
      <c r="K236" s="33" t="s">
        <v>40</v>
      </c>
      <c r="L236" s="35"/>
      <c r="N236" s="74"/>
    </row>
    <row r="237" spans="2:14" s="30" customFormat="1" x14ac:dyDescent="0.25">
      <c r="B237" s="69">
        <f t="shared" si="3"/>
        <v>228</v>
      </c>
      <c r="C237" s="100" t="s">
        <v>388</v>
      </c>
      <c r="D237" s="103" t="s">
        <v>389</v>
      </c>
      <c r="E237" s="79" t="s">
        <v>58</v>
      </c>
      <c r="F237" s="80">
        <v>2</v>
      </c>
      <c r="G237" s="34"/>
      <c r="H237" s="34"/>
      <c r="I237" s="34"/>
      <c r="J237" s="34"/>
      <c r="K237" s="33" t="s">
        <v>40</v>
      </c>
      <c r="L237" s="35"/>
      <c r="N237" s="74"/>
    </row>
    <row r="238" spans="2:14" s="30" customFormat="1" ht="30" x14ac:dyDescent="0.25">
      <c r="B238" s="69">
        <f t="shared" si="3"/>
        <v>229</v>
      </c>
      <c r="C238" s="100" t="s">
        <v>412</v>
      </c>
      <c r="D238" s="103" t="s">
        <v>413</v>
      </c>
      <c r="E238" s="79" t="s">
        <v>58</v>
      </c>
      <c r="F238" s="80">
        <v>1</v>
      </c>
      <c r="G238" s="34"/>
      <c r="H238" s="34"/>
      <c r="I238" s="34"/>
      <c r="J238" s="34"/>
      <c r="K238" s="33" t="s">
        <v>40</v>
      </c>
      <c r="L238" s="35"/>
      <c r="N238" s="74"/>
    </row>
    <row r="239" spans="2:14" s="30" customFormat="1" x14ac:dyDescent="0.25">
      <c r="B239" s="69">
        <f t="shared" si="3"/>
        <v>230</v>
      </c>
      <c r="C239" s="100" t="s">
        <v>471</v>
      </c>
      <c r="D239" s="103" t="s">
        <v>472</v>
      </c>
      <c r="E239" s="79" t="s">
        <v>58</v>
      </c>
      <c r="F239" s="80">
        <v>1</v>
      </c>
      <c r="G239" s="34"/>
      <c r="H239" s="34"/>
      <c r="I239" s="34"/>
      <c r="J239" s="34"/>
      <c r="K239" s="33" t="s">
        <v>40</v>
      </c>
      <c r="L239" s="35"/>
      <c r="N239" s="74"/>
    </row>
    <row r="240" spans="2:14" s="30" customFormat="1" x14ac:dyDescent="0.25">
      <c r="B240" s="69">
        <f t="shared" si="3"/>
        <v>231</v>
      </c>
      <c r="C240" s="100" t="s">
        <v>491</v>
      </c>
      <c r="D240" s="103" t="s">
        <v>492</v>
      </c>
      <c r="E240" s="79" t="s">
        <v>58</v>
      </c>
      <c r="F240" s="80">
        <v>1</v>
      </c>
      <c r="G240" s="34"/>
      <c r="H240" s="34"/>
      <c r="I240" s="34"/>
      <c r="J240" s="34"/>
      <c r="K240" s="33" t="s">
        <v>40</v>
      </c>
      <c r="L240" s="35"/>
      <c r="N240" s="74"/>
    </row>
    <row r="241" spans="2:14" s="30" customFormat="1" x14ac:dyDescent="0.25">
      <c r="B241" s="69">
        <f t="shared" si="3"/>
        <v>232</v>
      </c>
      <c r="C241" s="100" t="s">
        <v>493</v>
      </c>
      <c r="D241" s="103" t="s">
        <v>492</v>
      </c>
      <c r="E241" s="79" t="s">
        <v>58</v>
      </c>
      <c r="F241" s="80">
        <v>3</v>
      </c>
      <c r="G241" s="34"/>
      <c r="H241" s="34"/>
      <c r="I241" s="34"/>
      <c r="J241" s="34"/>
      <c r="K241" s="33" t="s">
        <v>40</v>
      </c>
      <c r="L241" s="35"/>
      <c r="N241" s="74"/>
    </row>
    <row r="242" spans="2:14" s="30" customFormat="1" ht="30" x14ac:dyDescent="0.25">
      <c r="B242" s="69">
        <f t="shared" si="3"/>
        <v>233</v>
      </c>
      <c r="C242" s="100" t="s">
        <v>502</v>
      </c>
      <c r="D242" s="103" t="s">
        <v>464</v>
      </c>
      <c r="E242" s="79" t="s">
        <v>58</v>
      </c>
      <c r="F242" s="80">
        <v>27</v>
      </c>
      <c r="G242" s="34"/>
      <c r="H242" s="34"/>
      <c r="I242" s="34"/>
      <c r="J242" s="34"/>
      <c r="K242" s="33" t="s">
        <v>40</v>
      </c>
      <c r="L242" s="35"/>
      <c r="N242" s="74"/>
    </row>
    <row r="243" spans="2:14" s="30" customFormat="1" ht="30" x14ac:dyDescent="0.25">
      <c r="B243" s="69">
        <f t="shared" si="3"/>
        <v>234</v>
      </c>
      <c r="C243" s="100" t="s">
        <v>347</v>
      </c>
      <c r="D243" s="103" t="s">
        <v>348</v>
      </c>
      <c r="E243" s="79" t="s">
        <v>58</v>
      </c>
      <c r="F243" s="103">
        <v>11</v>
      </c>
      <c r="G243" s="34"/>
      <c r="H243" s="34"/>
      <c r="I243" s="34"/>
      <c r="J243" s="34"/>
      <c r="K243" s="33" t="s">
        <v>40</v>
      </c>
      <c r="L243" s="35"/>
      <c r="N243" s="74"/>
    </row>
    <row r="244" spans="2:14" s="30" customFormat="1" ht="30" x14ac:dyDescent="0.25">
      <c r="B244" s="69">
        <f t="shared" si="3"/>
        <v>235</v>
      </c>
      <c r="C244" s="100" t="s">
        <v>349</v>
      </c>
      <c r="D244" s="103" t="s">
        <v>503</v>
      </c>
      <c r="E244" s="79" t="s">
        <v>58</v>
      </c>
      <c r="F244" s="103">
        <v>7</v>
      </c>
      <c r="G244" s="34"/>
      <c r="H244" s="34"/>
      <c r="I244" s="34"/>
      <c r="J244" s="34"/>
      <c r="K244" s="33" t="s">
        <v>40</v>
      </c>
      <c r="L244" s="35"/>
      <c r="N244" s="74"/>
    </row>
    <row r="245" spans="2:14" s="30" customFormat="1" ht="30" x14ac:dyDescent="0.25">
      <c r="B245" s="69">
        <f t="shared" si="3"/>
        <v>236</v>
      </c>
      <c r="C245" s="100" t="s">
        <v>349</v>
      </c>
      <c r="D245" s="103" t="s">
        <v>350</v>
      </c>
      <c r="E245" s="79" t="s">
        <v>58</v>
      </c>
      <c r="F245" s="103">
        <v>32</v>
      </c>
      <c r="G245" s="34"/>
      <c r="H245" s="34"/>
      <c r="I245" s="34"/>
      <c r="J245" s="34"/>
      <c r="K245" s="33" t="s">
        <v>40</v>
      </c>
      <c r="L245" s="35"/>
      <c r="N245" s="74"/>
    </row>
    <row r="246" spans="2:14" s="30" customFormat="1" ht="30" x14ac:dyDescent="0.25">
      <c r="B246" s="69">
        <f t="shared" si="3"/>
        <v>237</v>
      </c>
      <c r="C246" s="100" t="s">
        <v>349</v>
      </c>
      <c r="D246" s="103" t="s">
        <v>381</v>
      </c>
      <c r="E246" s="79" t="s">
        <v>58</v>
      </c>
      <c r="F246" s="103">
        <v>3</v>
      </c>
      <c r="G246" s="34"/>
      <c r="H246" s="34"/>
      <c r="I246" s="34"/>
      <c r="J246" s="34"/>
      <c r="K246" s="33" t="s">
        <v>40</v>
      </c>
      <c r="L246" s="35"/>
      <c r="N246" s="74"/>
    </row>
    <row r="247" spans="2:14" s="30" customFormat="1" ht="30" x14ac:dyDescent="0.25">
      <c r="B247" s="69">
        <f t="shared" si="3"/>
        <v>238</v>
      </c>
      <c r="C247" s="100" t="s">
        <v>351</v>
      </c>
      <c r="D247" s="103" t="s">
        <v>352</v>
      </c>
      <c r="E247" s="79" t="s">
        <v>58</v>
      </c>
      <c r="F247" s="103">
        <v>5</v>
      </c>
      <c r="G247" s="34"/>
      <c r="H247" s="34"/>
      <c r="I247" s="34"/>
      <c r="J247" s="34"/>
      <c r="K247" s="33" t="s">
        <v>40</v>
      </c>
      <c r="L247" s="35"/>
      <c r="N247" s="74"/>
    </row>
    <row r="248" spans="2:14" s="30" customFormat="1" ht="30" x14ac:dyDescent="0.25">
      <c r="B248" s="69">
        <f t="shared" si="3"/>
        <v>239</v>
      </c>
      <c r="C248" s="100" t="s">
        <v>353</v>
      </c>
      <c r="D248" s="103" t="s">
        <v>348</v>
      </c>
      <c r="E248" s="79" t="s">
        <v>58</v>
      </c>
      <c r="F248" s="103">
        <v>12</v>
      </c>
      <c r="G248" s="34"/>
      <c r="H248" s="34"/>
      <c r="I248" s="34"/>
      <c r="J248" s="34"/>
      <c r="K248" s="33" t="s">
        <v>40</v>
      </c>
      <c r="L248" s="35"/>
      <c r="N248" s="74"/>
    </row>
    <row r="249" spans="2:14" s="30" customFormat="1" ht="30" x14ac:dyDescent="0.25">
      <c r="B249" s="69">
        <f t="shared" si="3"/>
        <v>240</v>
      </c>
      <c r="C249" s="100" t="s">
        <v>354</v>
      </c>
      <c r="D249" s="103" t="s">
        <v>350</v>
      </c>
      <c r="E249" s="79" t="s">
        <v>58</v>
      </c>
      <c r="F249" s="103">
        <v>2</v>
      </c>
      <c r="G249" s="34"/>
      <c r="H249" s="34"/>
      <c r="I249" s="34"/>
      <c r="J249" s="34"/>
      <c r="K249" s="33" t="s">
        <v>40</v>
      </c>
      <c r="L249" s="35"/>
      <c r="N249" s="74"/>
    </row>
    <row r="250" spans="2:14" s="30" customFormat="1" ht="30" x14ac:dyDescent="0.25">
      <c r="B250" s="69">
        <f t="shared" si="3"/>
        <v>241</v>
      </c>
      <c r="C250" s="100" t="s">
        <v>354</v>
      </c>
      <c r="D250" s="103" t="s">
        <v>356</v>
      </c>
      <c r="E250" s="79" t="s">
        <v>58</v>
      </c>
      <c r="F250" s="103">
        <v>2</v>
      </c>
      <c r="G250" s="34"/>
      <c r="H250" s="34"/>
      <c r="I250" s="34"/>
      <c r="J250" s="34"/>
      <c r="K250" s="33" t="s">
        <v>40</v>
      </c>
      <c r="L250" s="35"/>
      <c r="N250" s="74"/>
    </row>
    <row r="251" spans="2:14" s="30" customFormat="1" ht="30" x14ac:dyDescent="0.25">
      <c r="B251" s="69">
        <f t="shared" si="3"/>
        <v>242</v>
      </c>
      <c r="C251" s="100" t="s">
        <v>465</v>
      </c>
      <c r="D251" s="103" t="s">
        <v>466</v>
      </c>
      <c r="E251" s="79" t="s">
        <v>58</v>
      </c>
      <c r="F251" s="103">
        <v>6</v>
      </c>
      <c r="G251" s="34"/>
      <c r="H251" s="34"/>
      <c r="I251" s="34"/>
      <c r="J251" s="34"/>
      <c r="K251" s="33" t="s">
        <v>40</v>
      </c>
      <c r="L251" s="35"/>
      <c r="N251" s="74"/>
    </row>
    <row r="252" spans="2:14" s="30" customFormat="1" ht="30" x14ac:dyDescent="0.25">
      <c r="B252" s="69">
        <f t="shared" si="3"/>
        <v>243</v>
      </c>
      <c r="C252" s="100" t="s">
        <v>463</v>
      </c>
      <c r="D252" s="103" t="s">
        <v>464</v>
      </c>
      <c r="E252" s="79" t="s">
        <v>58</v>
      </c>
      <c r="F252" s="103">
        <v>9</v>
      </c>
      <c r="G252" s="34"/>
      <c r="H252" s="34"/>
      <c r="I252" s="34"/>
      <c r="J252" s="34"/>
      <c r="K252" s="33" t="s">
        <v>40</v>
      </c>
      <c r="L252" s="35"/>
      <c r="N252" s="74"/>
    </row>
    <row r="253" spans="2:14" s="30" customFormat="1" ht="30" x14ac:dyDescent="0.25">
      <c r="B253" s="69">
        <f t="shared" si="3"/>
        <v>244</v>
      </c>
      <c r="C253" s="100" t="s">
        <v>504</v>
      </c>
      <c r="D253" s="103" t="s">
        <v>503</v>
      </c>
      <c r="E253" s="79" t="s">
        <v>58</v>
      </c>
      <c r="F253" s="103">
        <v>13</v>
      </c>
      <c r="G253" s="34"/>
      <c r="H253" s="34"/>
      <c r="I253" s="34"/>
      <c r="J253" s="34"/>
      <c r="K253" s="33" t="s">
        <v>40</v>
      </c>
      <c r="L253" s="35"/>
      <c r="N253" s="74"/>
    </row>
    <row r="254" spans="2:14" s="30" customFormat="1" ht="30" x14ac:dyDescent="0.25">
      <c r="B254" s="69">
        <f t="shared" si="3"/>
        <v>245</v>
      </c>
      <c r="C254" s="100" t="s">
        <v>355</v>
      </c>
      <c r="D254" s="103" t="s">
        <v>348</v>
      </c>
      <c r="E254" s="79" t="s">
        <v>58</v>
      </c>
      <c r="F254" s="103">
        <v>1</v>
      </c>
      <c r="G254" s="34"/>
      <c r="H254" s="34"/>
      <c r="I254" s="34"/>
      <c r="J254" s="34"/>
      <c r="K254" s="33" t="s">
        <v>40</v>
      </c>
      <c r="L254" s="35"/>
      <c r="N254" s="74"/>
    </row>
    <row r="255" spans="2:14" s="30" customFormat="1" ht="30" x14ac:dyDescent="0.25">
      <c r="B255" s="69">
        <f t="shared" ref="B255:B287" si="4">IF(C255&gt;0,B254+1,"")</f>
        <v>246</v>
      </c>
      <c r="C255" s="100" t="s">
        <v>505</v>
      </c>
      <c r="D255" s="103" t="s">
        <v>506</v>
      </c>
      <c r="E255" s="79" t="s">
        <v>58</v>
      </c>
      <c r="F255" s="103">
        <v>5</v>
      </c>
      <c r="G255" s="34"/>
      <c r="H255" s="34"/>
      <c r="I255" s="34"/>
      <c r="J255" s="34"/>
      <c r="K255" s="33" t="s">
        <v>40</v>
      </c>
      <c r="L255" s="35"/>
      <c r="N255" s="74"/>
    </row>
    <row r="256" spans="2:14" s="30" customFormat="1" ht="30" x14ac:dyDescent="0.25">
      <c r="B256" s="69">
        <f t="shared" si="4"/>
        <v>247</v>
      </c>
      <c r="C256" s="100" t="s">
        <v>357</v>
      </c>
      <c r="D256" s="103" t="s">
        <v>358</v>
      </c>
      <c r="E256" s="79" t="s">
        <v>58</v>
      </c>
      <c r="F256" s="103">
        <v>5</v>
      </c>
      <c r="G256" s="34"/>
      <c r="H256" s="34"/>
      <c r="I256" s="34"/>
      <c r="J256" s="34"/>
      <c r="K256" s="33" t="s">
        <v>40</v>
      </c>
      <c r="L256" s="35"/>
      <c r="N256" s="74"/>
    </row>
    <row r="257" spans="2:14" s="30" customFormat="1" ht="30" x14ac:dyDescent="0.25">
      <c r="B257" s="69">
        <f t="shared" si="4"/>
        <v>248</v>
      </c>
      <c r="C257" s="100" t="s">
        <v>357</v>
      </c>
      <c r="D257" s="103" t="s">
        <v>359</v>
      </c>
      <c r="E257" s="79" t="s">
        <v>58</v>
      </c>
      <c r="F257" s="103">
        <v>13</v>
      </c>
      <c r="G257" s="34"/>
      <c r="H257" s="34"/>
      <c r="I257" s="34"/>
      <c r="J257" s="34"/>
      <c r="K257" s="33" t="s">
        <v>40</v>
      </c>
      <c r="L257" s="35"/>
      <c r="N257" s="74"/>
    </row>
    <row r="258" spans="2:14" s="30" customFormat="1" ht="30" x14ac:dyDescent="0.25">
      <c r="B258" s="69">
        <f t="shared" si="4"/>
        <v>249</v>
      </c>
      <c r="C258" s="100" t="s">
        <v>357</v>
      </c>
      <c r="D258" s="103" t="s">
        <v>348</v>
      </c>
      <c r="E258" s="79" t="s">
        <v>58</v>
      </c>
      <c r="F258" s="103">
        <v>3</v>
      </c>
      <c r="G258" s="34"/>
      <c r="H258" s="34"/>
      <c r="I258" s="34"/>
      <c r="J258" s="34"/>
      <c r="K258" s="33" t="s">
        <v>40</v>
      </c>
      <c r="L258" s="35"/>
      <c r="N258" s="74"/>
    </row>
    <row r="259" spans="2:14" s="30" customFormat="1" ht="30" x14ac:dyDescent="0.25">
      <c r="B259" s="69">
        <f t="shared" si="4"/>
        <v>250</v>
      </c>
      <c r="C259" s="100" t="s">
        <v>360</v>
      </c>
      <c r="D259" s="103" t="s">
        <v>359</v>
      </c>
      <c r="E259" s="79" t="s">
        <v>58</v>
      </c>
      <c r="F259" s="103">
        <v>12</v>
      </c>
      <c r="G259" s="34"/>
      <c r="H259" s="34"/>
      <c r="I259" s="34"/>
      <c r="J259" s="34"/>
      <c r="K259" s="33" t="s">
        <v>40</v>
      </c>
      <c r="L259" s="35"/>
      <c r="N259" s="74"/>
    </row>
    <row r="260" spans="2:14" s="30" customFormat="1" ht="30" x14ac:dyDescent="0.25">
      <c r="B260" s="69">
        <f t="shared" si="4"/>
        <v>251</v>
      </c>
      <c r="C260" s="100" t="s">
        <v>360</v>
      </c>
      <c r="D260" s="103" t="s">
        <v>358</v>
      </c>
      <c r="E260" s="79" t="s">
        <v>58</v>
      </c>
      <c r="F260" s="103">
        <v>4</v>
      </c>
      <c r="G260" s="34"/>
      <c r="H260" s="34"/>
      <c r="I260" s="34"/>
      <c r="J260" s="34"/>
      <c r="K260" s="33" t="s">
        <v>40</v>
      </c>
      <c r="L260" s="35"/>
      <c r="N260" s="74"/>
    </row>
    <row r="261" spans="2:14" s="30" customFormat="1" ht="30" x14ac:dyDescent="0.25">
      <c r="B261" s="69">
        <f t="shared" si="4"/>
        <v>252</v>
      </c>
      <c r="C261" s="100" t="s">
        <v>490</v>
      </c>
      <c r="D261" s="103" t="s">
        <v>352</v>
      </c>
      <c r="E261" s="79" t="s">
        <v>58</v>
      </c>
      <c r="F261" s="103">
        <v>8</v>
      </c>
      <c r="G261" s="34"/>
      <c r="H261" s="34"/>
      <c r="I261" s="34"/>
      <c r="J261" s="34"/>
      <c r="K261" s="33" t="s">
        <v>40</v>
      </c>
      <c r="L261" s="35"/>
      <c r="N261" s="74"/>
    </row>
    <row r="262" spans="2:14" s="30" customFormat="1" ht="30" x14ac:dyDescent="0.25">
      <c r="B262" s="69">
        <f t="shared" si="4"/>
        <v>253</v>
      </c>
      <c r="C262" s="100" t="s">
        <v>361</v>
      </c>
      <c r="D262" s="103" t="s">
        <v>352</v>
      </c>
      <c r="E262" s="79" t="s">
        <v>58</v>
      </c>
      <c r="F262" s="103">
        <v>2</v>
      </c>
      <c r="G262" s="34"/>
      <c r="H262" s="34"/>
      <c r="I262" s="34"/>
      <c r="J262" s="34"/>
      <c r="K262" s="33" t="s">
        <v>40</v>
      </c>
      <c r="L262" s="35"/>
      <c r="N262" s="74"/>
    </row>
    <row r="263" spans="2:14" s="30" customFormat="1" ht="30" x14ac:dyDescent="0.25">
      <c r="B263" s="69">
        <f t="shared" si="4"/>
        <v>254</v>
      </c>
      <c r="C263" s="100" t="s">
        <v>469</v>
      </c>
      <c r="D263" s="103" t="s">
        <v>363</v>
      </c>
      <c r="E263" s="79" t="s">
        <v>58</v>
      </c>
      <c r="F263" s="80">
        <v>3</v>
      </c>
      <c r="G263" s="34"/>
      <c r="H263" s="34"/>
      <c r="I263" s="34"/>
      <c r="J263" s="34"/>
      <c r="K263" s="33" t="s">
        <v>40</v>
      </c>
      <c r="L263" s="35"/>
      <c r="N263" s="74"/>
    </row>
    <row r="264" spans="2:14" s="30" customFormat="1" ht="30" x14ac:dyDescent="0.25">
      <c r="B264" s="69">
        <f t="shared" si="4"/>
        <v>255</v>
      </c>
      <c r="C264" s="100" t="s">
        <v>365</v>
      </c>
      <c r="D264" s="103" t="s">
        <v>363</v>
      </c>
      <c r="E264" s="79" t="s">
        <v>58</v>
      </c>
      <c r="F264" s="80">
        <v>2</v>
      </c>
      <c r="G264" s="34"/>
      <c r="H264" s="34"/>
      <c r="I264" s="34"/>
      <c r="J264" s="34"/>
      <c r="K264" s="33" t="s">
        <v>40</v>
      </c>
      <c r="L264" s="35"/>
      <c r="N264" s="74"/>
    </row>
    <row r="265" spans="2:14" s="30" customFormat="1" ht="30" x14ac:dyDescent="0.25">
      <c r="B265" s="69">
        <f t="shared" si="4"/>
        <v>256</v>
      </c>
      <c r="C265" s="100" t="s">
        <v>468</v>
      </c>
      <c r="D265" s="103" t="s">
        <v>363</v>
      </c>
      <c r="E265" s="79" t="s">
        <v>58</v>
      </c>
      <c r="F265" s="80">
        <v>7</v>
      </c>
      <c r="G265" s="34"/>
      <c r="H265" s="34"/>
      <c r="I265" s="34"/>
      <c r="J265" s="34"/>
      <c r="K265" s="33" t="s">
        <v>40</v>
      </c>
      <c r="L265" s="35"/>
      <c r="N265" s="74"/>
    </row>
    <row r="266" spans="2:14" s="30" customFormat="1" ht="30" x14ac:dyDescent="0.25">
      <c r="B266" s="69">
        <f t="shared" si="4"/>
        <v>257</v>
      </c>
      <c r="C266" s="100" t="s">
        <v>362</v>
      </c>
      <c r="D266" s="103" t="s">
        <v>363</v>
      </c>
      <c r="E266" s="79" t="s">
        <v>58</v>
      </c>
      <c r="F266" s="80">
        <v>1</v>
      </c>
      <c r="G266" s="34"/>
      <c r="H266" s="34"/>
      <c r="I266" s="34"/>
      <c r="J266" s="34"/>
      <c r="K266" s="33" t="s">
        <v>40</v>
      </c>
      <c r="L266" s="35"/>
      <c r="N266" s="74"/>
    </row>
    <row r="267" spans="2:14" s="30" customFormat="1" ht="30" x14ac:dyDescent="0.25">
      <c r="B267" s="69">
        <f t="shared" si="4"/>
        <v>258</v>
      </c>
      <c r="C267" s="100" t="s">
        <v>364</v>
      </c>
      <c r="D267" s="103" t="s">
        <v>363</v>
      </c>
      <c r="E267" s="79" t="s">
        <v>58</v>
      </c>
      <c r="F267" s="80">
        <v>1</v>
      </c>
      <c r="G267" s="34"/>
      <c r="H267" s="34"/>
      <c r="I267" s="34"/>
      <c r="J267" s="34"/>
      <c r="K267" s="33" t="s">
        <v>40</v>
      </c>
      <c r="L267" s="35"/>
      <c r="N267" s="74"/>
    </row>
    <row r="268" spans="2:14" s="30" customFormat="1" ht="30" x14ac:dyDescent="0.25">
      <c r="B268" s="69">
        <f t="shared" si="4"/>
        <v>259</v>
      </c>
      <c r="C268" s="100" t="s">
        <v>366</v>
      </c>
      <c r="D268" s="103" t="s">
        <v>363</v>
      </c>
      <c r="E268" s="79" t="s">
        <v>58</v>
      </c>
      <c r="F268" s="80">
        <v>1</v>
      </c>
      <c r="G268" s="34"/>
      <c r="H268" s="34"/>
      <c r="I268" s="34"/>
      <c r="J268" s="34"/>
      <c r="K268" s="33" t="s">
        <v>40</v>
      </c>
      <c r="L268" s="35"/>
      <c r="N268" s="74"/>
    </row>
    <row r="269" spans="2:14" s="30" customFormat="1" ht="30" x14ac:dyDescent="0.25">
      <c r="B269" s="69">
        <f t="shared" si="4"/>
        <v>260</v>
      </c>
      <c r="C269" s="100" t="s">
        <v>395</v>
      </c>
      <c r="D269" s="103" t="s">
        <v>396</v>
      </c>
      <c r="E269" s="79" t="s">
        <v>58</v>
      </c>
      <c r="F269" s="80">
        <v>1</v>
      </c>
      <c r="G269" s="34"/>
      <c r="H269" s="34"/>
      <c r="I269" s="34"/>
      <c r="J269" s="34"/>
      <c r="K269" s="33" t="s">
        <v>40</v>
      </c>
      <c r="L269" s="35"/>
      <c r="N269" s="74"/>
    </row>
    <row r="270" spans="2:14" s="30" customFormat="1" ht="30" x14ac:dyDescent="0.25">
      <c r="B270" s="69">
        <f t="shared" si="4"/>
        <v>261</v>
      </c>
      <c r="C270" s="100" t="s">
        <v>367</v>
      </c>
      <c r="D270" s="103" t="s">
        <v>368</v>
      </c>
      <c r="E270" s="79" t="s">
        <v>58</v>
      </c>
      <c r="F270" s="80">
        <v>1</v>
      </c>
      <c r="G270" s="34"/>
      <c r="H270" s="34"/>
      <c r="I270" s="34"/>
      <c r="J270" s="34"/>
      <c r="K270" s="33" t="s">
        <v>40</v>
      </c>
      <c r="L270" s="35"/>
      <c r="N270" s="74"/>
    </row>
    <row r="271" spans="2:14" s="30" customFormat="1" ht="30" x14ac:dyDescent="0.25">
      <c r="B271" s="69">
        <f t="shared" si="4"/>
        <v>262</v>
      </c>
      <c r="C271" s="100" t="s">
        <v>369</v>
      </c>
      <c r="D271" s="103" t="s">
        <v>368</v>
      </c>
      <c r="E271" s="79" t="s">
        <v>58</v>
      </c>
      <c r="F271" s="80">
        <v>1</v>
      </c>
      <c r="G271" s="34"/>
      <c r="H271" s="34"/>
      <c r="I271" s="34"/>
      <c r="J271" s="34"/>
      <c r="K271" s="33" t="s">
        <v>40</v>
      </c>
      <c r="L271" s="35"/>
      <c r="N271" s="74"/>
    </row>
    <row r="272" spans="2:14" s="30" customFormat="1" ht="30" x14ac:dyDescent="0.25">
      <c r="B272" s="69">
        <f t="shared" si="4"/>
        <v>263</v>
      </c>
      <c r="C272" s="100" t="s">
        <v>370</v>
      </c>
      <c r="D272" s="103" t="s">
        <v>368</v>
      </c>
      <c r="E272" s="79" t="s">
        <v>58</v>
      </c>
      <c r="F272" s="80">
        <v>1</v>
      </c>
      <c r="G272" s="34"/>
      <c r="H272" s="34"/>
      <c r="I272" s="34"/>
      <c r="J272" s="34"/>
      <c r="K272" s="33" t="s">
        <v>40</v>
      </c>
      <c r="L272" s="35"/>
      <c r="N272" s="74"/>
    </row>
    <row r="273" spans="2:14" s="30" customFormat="1" ht="30" x14ac:dyDescent="0.25">
      <c r="B273" s="69">
        <f t="shared" si="4"/>
        <v>264</v>
      </c>
      <c r="C273" s="100" t="s">
        <v>397</v>
      </c>
      <c r="D273" s="103" t="s">
        <v>398</v>
      </c>
      <c r="E273" s="79" t="s">
        <v>58</v>
      </c>
      <c r="F273" s="80">
        <v>1</v>
      </c>
      <c r="G273" s="34"/>
      <c r="H273" s="34"/>
      <c r="I273" s="34"/>
      <c r="J273" s="34"/>
      <c r="K273" s="33" t="s">
        <v>40</v>
      </c>
      <c r="L273" s="35"/>
      <c r="N273" s="74"/>
    </row>
    <row r="274" spans="2:14" s="30" customFormat="1" ht="105" x14ac:dyDescent="0.25">
      <c r="B274" s="69">
        <f t="shared" si="4"/>
        <v>265</v>
      </c>
      <c r="C274" s="100" t="s">
        <v>422</v>
      </c>
      <c r="D274" s="103" t="s">
        <v>423</v>
      </c>
      <c r="E274" s="79" t="s">
        <v>58</v>
      </c>
      <c r="F274" s="80">
        <v>10</v>
      </c>
      <c r="G274" s="34"/>
      <c r="H274" s="34"/>
      <c r="I274" s="34"/>
      <c r="J274" s="34"/>
      <c r="K274" s="33" t="s">
        <v>40</v>
      </c>
      <c r="L274" s="35"/>
      <c r="N274" s="74"/>
    </row>
    <row r="275" spans="2:14" s="30" customFormat="1" ht="90" x14ac:dyDescent="0.25">
      <c r="B275" s="69">
        <f t="shared" si="4"/>
        <v>266</v>
      </c>
      <c r="C275" s="100" t="s">
        <v>424</v>
      </c>
      <c r="D275" s="103" t="s">
        <v>425</v>
      </c>
      <c r="E275" s="79" t="s">
        <v>58</v>
      </c>
      <c r="F275" s="80">
        <v>1</v>
      </c>
      <c r="G275" s="34"/>
      <c r="H275" s="34"/>
      <c r="I275" s="34"/>
      <c r="J275" s="34"/>
      <c r="K275" s="33" t="s">
        <v>40</v>
      </c>
      <c r="L275" s="35"/>
      <c r="N275" s="74"/>
    </row>
    <row r="276" spans="2:14" s="30" customFormat="1" ht="90" x14ac:dyDescent="0.25">
      <c r="B276" s="69">
        <f t="shared" si="4"/>
        <v>267</v>
      </c>
      <c r="C276" s="100" t="s">
        <v>424</v>
      </c>
      <c r="D276" s="103" t="s">
        <v>425</v>
      </c>
      <c r="E276" s="79" t="s">
        <v>58</v>
      </c>
      <c r="F276" s="80">
        <v>1</v>
      </c>
      <c r="G276" s="34"/>
      <c r="H276" s="34"/>
      <c r="I276" s="34"/>
      <c r="J276" s="34"/>
      <c r="K276" s="33" t="s">
        <v>40</v>
      </c>
      <c r="L276" s="35"/>
      <c r="N276" s="74"/>
    </row>
    <row r="277" spans="2:14" s="30" customFormat="1" ht="30" x14ac:dyDescent="0.25">
      <c r="B277" s="69">
        <f t="shared" si="4"/>
        <v>268</v>
      </c>
      <c r="C277" s="100" t="s">
        <v>437</v>
      </c>
      <c r="D277" s="103" t="s">
        <v>438</v>
      </c>
      <c r="E277" s="79" t="s">
        <v>58</v>
      </c>
      <c r="F277" s="80">
        <v>1</v>
      </c>
      <c r="G277" s="34"/>
      <c r="H277" s="34"/>
      <c r="I277" s="34"/>
      <c r="J277" s="34"/>
      <c r="K277" s="33" t="s">
        <v>40</v>
      </c>
      <c r="L277" s="35"/>
      <c r="N277" s="74"/>
    </row>
    <row r="278" spans="2:14" s="30" customFormat="1" ht="30" x14ac:dyDescent="0.25">
      <c r="B278" s="69">
        <f t="shared" si="4"/>
        <v>269</v>
      </c>
      <c r="C278" s="100" t="s">
        <v>479</v>
      </c>
      <c r="D278" s="103" t="s">
        <v>480</v>
      </c>
      <c r="E278" s="79" t="s">
        <v>58</v>
      </c>
      <c r="F278" s="80">
        <v>2</v>
      </c>
      <c r="G278" s="34"/>
      <c r="H278" s="34"/>
      <c r="I278" s="34"/>
      <c r="J278" s="34"/>
      <c r="K278" s="33" t="s">
        <v>40</v>
      </c>
      <c r="L278" s="35"/>
      <c r="N278" s="74"/>
    </row>
    <row r="279" spans="2:14" s="30" customFormat="1" ht="30" x14ac:dyDescent="0.25">
      <c r="B279" s="69">
        <f t="shared" si="4"/>
        <v>270</v>
      </c>
      <c r="C279" s="100" t="s">
        <v>481</v>
      </c>
      <c r="D279" s="103" t="s">
        <v>482</v>
      </c>
      <c r="E279" s="79" t="s">
        <v>58</v>
      </c>
      <c r="F279" s="80">
        <v>2</v>
      </c>
      <c r="G279" s="34"/>
      <c r="H279" s="34"/>
      <c r="I279" s="34"/>
      <c r="J279" s="34"/>
      <c r="K279" s="33" t="s">
        <v>40</v>
      </c>
      <c r="L279" s="35"/>
      <c r="N279" s="74"/>
    </row>
    <row r="280" spans="2:14" s="30" customFormat="1" ht="30" x14ac:dyDescent="0.25">
      <c r="B280" s="69">
        <f t="shared" si="4"/>
        <v>271</v>
      </c>
      <c r="C280" s="100" t="s">
        <v>483</v>
      </c>
      <c r="D280" s="103" t="s">
        <v>482</v>
      </c>
      <c r="E280" s="79" t="s">
        <v>58</v>
      </c>
      <c r="F280" s="80">
        <v>2</v>
      </c>
      <c r="G280" s="34"/>
      <c r="H280" s="34"/>
      <c r="I280" s="34"/>
      <c r="J280" s="34"/>
      <c r="K280" s="33" t="s">
        <v>40</v>
      </c>
      <c r="L280" s="35"/>
      <c r="N280" s="74"/>
    </row>
    <row r="281" spans="2:14" s="30" customFormat="1" ht="14.25" customHeight="1" x14ac:dyDescent="0.25">
      <c r="B281" s="69">
        <f t="shared" si="4"/>
        <v>272</v>
      </c>
      <c r="C281" s="106" t="s">
        <v>507</v>
      </c>
      <c r="D281" s="81"/>
      <c r="E281" s="81" t="s">
        <v>58</v>
      </c>
      <c r="F281" s="82">
        <v>4</v>
      </c>
      <c r="G281" s="34"/>
      <c r="H281" s="34"/>
      <c r="I281" s="34"/>
      <c r="J281" s="34"/>
      <c r="K281" s="33" t="s">
        <v>40</v>
      </c>
      <c r="L281" s="89"/>
      <c r="N281" s="74"/>
    </row>
    <row r="282" spans="2:14" s="30" customFormat="1" ht="14.25" customHeight="1" x14ac:dyDescent="0.25">
      <c r="B282" s="69">
        <f t="shared" si="4"/>
        <v>273</v>
      </c>
      <c r="C282" s="106" t="s">
        <v>508</v>
      </c>
      <c r="D282" s="81"/>
      <c r="E282" s="81" t="s">
        <v>58</v>
      </c>
      <c r="F282" s="82">
        <v>4</v>
      </c>
      <c r="G282" s="34"/>
      <c r="H282" s="34"/>
      <c r="I282" s="34"/>
      <c r="J282" s="34"/>
      <c r="K282" s="33" t="s">
        <v>40</v>
      </c>
      <c r="L282" s="89"/>
      <c r="N282" s="74"/>
    </row>
    <row r="283" spans="2:14" s="30" customFormat="1" ht="14.25" customHeight="1" x14ac:dyDescent="0.25">
      <c r="B283" s="69">
        <f t="shared" si="4"/>
        <v>274</v>
      </c>
      <c r="C283" s="106" t="s">
        <v>509</v>
      </c>
      <c r="D283" s="81"/>
      <c r="E283" s="81" t="s">
        <v>58</v>
      </c>
      <c r="F283" s="82">
        <v>3</v>
      </c>
      <c r="G283" s="34"/>
      <c r="H283" s="34"/>
      <c r="I283" s="34"/>
      <c r="J283" s="34"/>
      <c r="K283" s="33" t="s">
        <v>40</v>
      </c>
      <c r="L283" s="89"/>
      <c r="N283" s="74"/>
    </row>
    <row r="284" spans="2:14" s="30" customFormat="1" ht="14.25" customHeight="1" x14ac:dyDescent="0.25">
      <c r="B284" s="69">
        <f t="shared" si="4"/>
        <v>275</v>
      </c>
      <c r="C284" s="106" t="s">
        <v>510</v>
      </c>
      <c r="D284" s="81"/>
      <c r="E284" s="81" t="s">
        <v>58</v>
      </c>
      <c r="F284" s="82">
        <v>3</v>
      </c>
      <c r="G284" s="34"/>
      <c r="H284" s="34"/>
      <c r="I284" s="34"/>
      <c r="J284" s="34"/>
      <c r="K284" s="33" t="s">
        <v>40</v>
      </c>
      <c r="L284" s="89"/>
      <c r="N284" s="74"/>
    </row>
    <row r="285" spans="2:14" s="30" customFormat="1" ht="14.25" customHeight="1" x14ac:dyDescent="0.25">
      <c r="B285" s="69">
        <f t="shared" si="4"/>
        <v>276</v>
      </c>
      <c r="C285" s="106" t="s">
        <v>511</v>
      </c>
      <c r="D285" s="81"/>
      <c r="E285" s="81" t="s">
        <v>58</v>
      </c>
      <c r="F285" s="82">
        <v>3</v>
      </c>
      <c r="G285" s="34"/>
      <c r="H285" s="34"/>
      <c r="I285" s="34"/>
      <c r="J285" s="34"/>
      <c r="K285" s="33" t="s">
        <v>40</v>
      </c>
      <c r="L285" s="89"/>
      <c r="N285" s="74"/>
    </row>
    <row r="286" spans="2:14" s="30" customFormat="1" ht="14.25" customHeight="1" x14ac:dyDescent="0.25">
      <c r="B286" s="69">
        <f t="shared" si="4"/>
        <v>277</v>
      </c>
      <c r="C286" s="106" t="s">
        <v>512</v>
      </c>
      <c r="D286" s="81"/>
      <c r="E286" s="81" t="s">
        <v>58</v>
      </c>
      <c r="F286" s="82">
        <v>3</v>
      </c>
      <c r="G286" s="34"/>
      <c r="H286" s="34"/>
      <c r="I286" s="34"/>
      <c r="J286" s="34"/>
      <c r="K286" s="33" t="s">
        <v>40</v>
      </c>
      <c r="L286" s="89"/>
      <c r="N286" s="74"/>
    </row>
    <row r="287" spans="2:14" s="30" customFormat="1" ht="14.25" customHeight="1" x14ac:dyDescent="0.25">
      <c r="B287" s="69">
        <f t="shared" si="4"/>
        <v>278</v>
      </c>
      <c r="C287" s="106" t="s">
        <v>513</v>
      </c>
      <c r="D287" s="81"/>
      <c r="E287" s="81" t="s">
        <v>58</v>
      </c>
      <c r="F287" s="82">
        <v>2</v>
      </c>
      <c r="G287" s="34"/>
      <c r="H287" s="34"/>
      <c r="I287" s="34"/>
      <c r="J287" s="34"/>
      <c r="K287" s="33" t="s">
        <v>40</v>
      </c>
      <c r="L287" s="89"/>
      <c r="N287" s="74"/>
    </row>
    <row r="288" spans="2:14" s="30" customFormat="1" x14ac:dyDescent="0.25">
      <c r="B288" s="69"/>
      <c r="C288" s="100"/>
      <c r="D288" s="103"/>
      <c r="E288" s="79"/>
      <c r="F288" s="80"/>
      <c r="G288" s="34"/>
      <c r="H288" s="34"/>
      <c r="I288" s="34"/>
      <c r="J288" s="34"/>
      <c r="K288" s="33"/>
      <c r="L288" s="35"/>
      <c r="N288" s="74"/>
    </row>
    <row r="289" spans="2:14" s="30" customFormat="1" x14ac:dyDescent="0.25">
      <c r="B289" s="69"/>
      <c r="C289" s="100"/>
      <c r="D289" s="103"/>
      <c r="E289" s="79"/>
      <c r="F289" s="80"/>
      <c r="G289" s="34"/>
      <c r="H289" s="34"/>
      <c r="I289" s="34"/>
      <c r="J289" s="34"/>
      <c r="K289" s="33"/>
      <c r="L289" s="35"/>
      <c r="N289" s="74"/>
    </row>
    <row r="290" spans="2:14" ht="15" customHeight="1" x14ac:dyDescent="0.25">
      <c r="B290" s="68"/>
      <c r="C290" s="24" t="s">
        <v>10</v>
      </c>
      <c r="D290" s="85"/>
      <c r="E290" s="26"/>
      <c r="F290" s="27"/>
      <c r="G290" s="75">
        <f>SUM(G291:G402)</f>
        <v>0</v>
      </c>
      <c r="H290" s="75">
        <f>SUM(H291:H402)</f>
        <v>0</v>
      </c>
      <c r="I290" s="75">
        <f>SUM(I291:I402)</f>
        <v>0</v>
      </c>
      <c r="J290" s="75">
        <f>SUM(J291:J402)</f>
        <v>0</v>
      </c>
      <c r="K290" s="27"/>
      <c r="L290" s="88"/>
    </row>
    <row r="291" spans="2:14" s="30" customFormat="1" x14ac:dyDescent="0.25">
      <c r="B291" s="69">
        <f>IF(C291&gt;0,B290+1,"")</f>
        <v>1</v>
      </c>
      <c r="C291" s="105" t="s">
        <v>43</v>
      </c>
      <c r="D291" s="97" t="s">
        <v>55</v>
      </c>
      <c r="E291" s="81" t="s">
        <v>58</v>
      </c>
      <c r="F291" s="82">
        <v>1</v>
      </c>
      <c r="G291" s="34"/>
      <c r="H291" s="34"/>
      <c r="I291" s="34"/>
      <c r="J291" s="34"/>
      <c r="K291" s="33" t="s">
        <v>40</v>
      </c>
      <c r="L291" s="89" t="s">
        <v>70</v>
      </c>
      <c r="N291" s="74"/>
    </row>
    <row r="292" spans="2:14" s="30" customFormat="1" ht="14.25" customHeight="1" x14ac:dyDescent="0.25">
      <c r="B292" s="69">
        <f t="shared" ref="B292:B358" si="5">IF(C292&gt;0,B291+1,"")</f>
        <v>2</v>
      </c>
      <c r="C292" s="105" t="s">
        <v>43</v>
      </c>
      <c r="D292" s="97" t="s">
        <v>56</v>
      </c>
      <c r="E292" s="81" t="s">
        <v>58</v>
      </c>
      <c r="F292" s="82">
        <v>1</v>
      </c>
      <c r="G292" s="34"/>
      <c r="H292" s="34"/>
      <c r="I292" s="34"/>
      <c r="J292" s="34"/>
      <c r="K292" s="33" t="s">
        <v>40</v>
      </c>
      <c r="L292" s="89" t="s">
        <v>70</v>
      </c>
      <c r="N292" s="74"/>
    </row>
    <row r="293" spans="2:14" s="30" customFormat="1" ht="14.25" customHeight="1" x14ac:dyDescent="0.25">
      <c r="B293" s="69">
        <f t="shared" si="5"/>
        <v>3</v>
      </c>
      <c r="C293" s="105" t="s">
        <v>43</v>
      </c>
      <c r="D293" s="97" t="s">
        <v>57</v>
      </c>
      <c r="E293" s="81" t="s">
        <v>58</v>
      </c>
      <c r="F293" s="82">
        <v>1</v>
      </c>
      <c r="G293" s="34"/>
      <c r="H293" s="34"/>
      <c r="I293" s="34"/>
      <c r="J293" s="34"/>
      <c r="K293" s="33" t="s">
        <v>40</v>
      </c>
      <c r="L293" s="89" t="s">
        <v>70</v>
      </c>
      <c r="N293" s="74"/>
    </row>
    <row r="294" spans="2:14" s="30" customFormat="1" ht="14.25" customHeight="1" x14ac:dyDescent="0.25">
      <c r="B294" s="69">
        <f t="shared" si="5"/>
        <v>4</v>
      </c>
      <c r="C294" s="105" t="s">
        <v>44</v>
      </c>
      <c r="D294" s="97" t="s">
        <v>59</v>
      </c>
      <c r="E294" s="81" t="s">
        <v>58</v>
      </c>
      <c r="F294" s="82">
        <v>1</v>
      </c>
      <c r="G294" s="34"/>
      <c r="H294" s="34"/>
      <c r="I294" s="34"/>
      <c r="J294" s="34"/>
      <c r="K294" s="33" t="s">
        <v>40</v>
      </c>
      <c r="L294" s="89" t="s">
        <v>70</v>
      </c>
      <c r="N294" s="74"/>
    </row>
    <row r="295" spans="2:14" s="30" customFormat="1" ht="14.25" customHeight="1" x14ac:dyDescent="0.25">
      <c r="B295" s="69">
        <f t="shared" si="5"/>
        <v>5</v>
      </c>
      <c r="C295" s="105" t="s">
        <v>44</v>
      </c>
      <c r="D295" s="97" t="s">
        <v>60</v>
      </c>
      <c r="E295" s="81" t="s">
        <v>58</v>
      </c>
      <c r="F295" s="82">
        <v>1</v>
      </c>
      <c r="G295" s="34"/>
      <c r="H295" s="34"/>
      <c r="I295" s="34"/>
      <c r="J295" s="34"/>
      <c r="K295" s="33" t="s">
        <v>40</v>
      </c>
      <c r="L295" s="89" t="s">
        <v>70</v>
      </c>
      <c r="N295" s="74"/>
    </row>
    <row r="296" spans="2:14" s="30" customFormat="1" ht="14.25" customHeight="1" x14ac:dyDescent="0.25">
      <c r="B296" s="69">
        <f t="shared" si="5"/>
        <v>6</v>
      </c>
      <c r="C296" s="105" t="s">
        <v>44</v>
      </c>
      <c r="D296" s="97" t="s">
        <v>61</v>
      </c>
      <c r="E296" s="81" t="s">
        <v>58</v>
      </c>
      <c r="F296" s="82">
        <v>2</v>
      </c>
      <c r="G296" s="34"/>
      <c r="H296" s="34"/>
      <c r="I296" s="34"/>
      <c r="J296" s="34"/>
      <c r="K296" s="33" t="s">
        <v>40</v>
      </c>
      <c r="L296" s="89" t="s">
        <v>70</v>
      </c>
      <c r="N296" s="74"/>
    </row>
    <row r="297" spans="2:14" s="30" customFormat="1" ht="14.25" customHeight="1" x14ac:dyDescent="0.25">
      <c r="B297" s="69">
        <f t="shared" si="5"/>
        <v>7</v>
      </c>
      <c r="C297" s="105" t="s">
        <v>45</v>
      </c>
      <c r="D297" s="97" t="s">
        <v>62</v>
      </c>
      <c r="E297" s="81" t="s">
        <v>58</v>
      </c>
      <c r="F297" s="82">
        <v>1</v>
      </c>
      <c r="G297" s="34"/>
      <c r="H297" s="34"/>
      <c r="I297" s="34"/>
      <c r="J297" s="34"/>
      <c r="K297" s="33" t="s">
        <v>40</v>
      </c>
      <c r="L297" s="89" t="s">
        <v>70</v>
      </c>
      <c r="N297" s="74"/>
    </row>
    <row r="298" spans="2:14" s="30" customFormat="1" ht="14.25" customHeight="1" x14ac:dyDescent="0.25">
      <c r="B298" s="69">
        <f t="shared" si="5"/>
        <v>8</v>
      </c>
      <c r="C298" s="105" t="s">
        <v>46</v>
      </c>
      <c r="D298" s="97" t="s">
        <v>63</v>
      </c>
      <c r="E298" s="81" t="s">
        <v>58</v>
      </c>
      <c r="F298" s="82">
        <v>1</v>
      </c>
      <c r="G298" s="34"/>
      <c r="H298" s="34"/>
      <c r="I298" s="34"/>
      <c r="J298" s="34"/>
      <c r="K298" s="33" t="s">
        <v>40</v>
      </c>
      <c r="L298" s="89" t="s">
        <v>70</v>
      </c>
      <c r="N298" s="74"/>
    </row>
    <row r="299" spans="2:14" s="30" customFormat="1" ht="14.25" customHeight="1" x14ac:dyDescent="0.25">
      <c r="B299" s="69">
        <f t="shared" si="5"/>
        <v>9</v>
      </c>
      <c r="C299" s="105" t="s">
        <v>47</v>
      </c>
      <c r="D299" s="97" t="s">
        <v>64</v>
      </c>
      <c r="E299" s="81" t="s">
        <v>58</v>
      </c>
      <c r="F299" s="82">
        <v>1</v>
      </c>
      <c r="G299" s="34"/>
      <c r="H299" s="34"/>
      <c r="I299" s="34"/>
      <c r="J299" s="34"/>
      <c r="K299" s="33" t="s">
        <v>40</v>
      </c>
      <c r="L299" s="89" t="s">
        <v>70</v>
      </c>
      <c r="N299" s="74"/>
    </row>
    <row r="300" spans="2:14" s="30" customFormat="1" ht="14.25" customHeight="1" x14ac:dyDescent="0.25">
      <c r="B300" s="69">
        <f t="shared" si="5"/>
        <v>10</v>
      </c>
      <c r="C300" s="105" t="s">
        <v>47</v>
      </c>
      <c r="D300" s="97" t="s">
        <v>65</v>
      </c>
      <c r="E300" s="81" t="s">
        <v>58</v>
      </c>
      <c r="F300" s="82">
        <v>1</v>
      </c>
      <c r="G300" s="34"/>
      <c r="H300" s="34"/>
      <c r="I300" s="34"/>
      <c r="J300" s="34"/>
      <c r="K300" s="33" t="s">
        <v>40</v>
      </c>
      <c r="L300" s="89" t="s">
        <v>70</v>
      </c>
      <c r="N300" s="74"/>
    </row>
    <row r="301" spans="2:14" s="30" customFormat="1" ht="14.25" customHeight="1" x14ac:dyDescent="0.25">
      <c r="B301" s="69">
        <f t="shared" si="5"/>
        <v>11</v>
      </c>
      <c r="C301" s="105" t="s">
        <v>48</v>
      </c>
      <c r="D301" s="97" t="s">
        <v>66</v>
      </c>
      <c r="E301" s="81" t="s">
        <v>58</v>
      </c>
      <c r="F301" s="82">
        <v>1</v>
      </c>
      <c r="G301" s="34"/>
      <c r="H301" s="34"/>
      <c r="I301" s="34"/>
      <c r="J301" s="34"/>
      <c r="K301" s="33" t="s">
        <v>40</v>
      </c>
      <c r="L301" s="89" t="s">
        <v>70</v>
      </c>
      <c r="N301" s="74"/>
    </row>
    <row r="302" spans="2:14" s="30" customFormat="1" ht="14.25" customHeight="1" x14ac:dyDescent="0.25">
      <c r="B302" s="69">
        <f t="shared" si="5"/>
        <v>12</v>
      </c>
      <c r="C302" s="105" t="s">
        <v>49</v>
      </c>
      <c r="D302" s="97" t="s">
        <v>67</v>
      </c>
      <c r="E302" s="81" t="s">
        <v>58</v>
      </c>
      <c r="F302" s="82">
        <v>1</v>
      </c>
      <c r="G302" s="34"/>
      <c r="H302" s="34"/>
      <c r="I302" s="34"/>
      <c r="J302" s="34"/>
      <c r="K302" s="33" t="s">
        <v>40</v>
      </c>
      <c r="L302" s="89" t="s">
        <v>70</v>
      </c>
      <c r="N302" s="74"/>
    </row>
    <row r="303" spans="2:14" s="30" customFormat="1" ht="14.25" customHeight="1" x14ac:dyDescent="0.25">
      <c r="B303" s="69">
        <f t="shared" si="5"/>
        <v>13</v>
      </c>
      <c r="C303" s="105" t="s">
        <v>50</v>
      </c>
      <c r="D303" s="97" t="s">
        <v>68</v>
      </c>
      <c r="E303" s="81" t="s">
        <v>58</v>
      </c>
      <c r="F303" s="82">
        <v>1</v>
      </c>
      <c r="G303" s="34"/>
      <c r="H303" s="34"/>
      <c r="I303" s="34"/>
      <c r="J303" s="34"/>
      <c r="K303" s="33" t="s">
        <v>40</v>
      </c>
      <c r="L303" s="89" t="s">
        <v>70</v>
      </c>
      <c r="N303" s="74"/>
    </row>
    <row r="304" spans="2:14" s="30" customFormat="1" ht="14.25" customHeight="1" x14ac:dyDescent="0.25">
      <c r="B304" s="69">
        <f>IF(C304&gt;0,B303+1,"")</f>
        <v>14</v>
      </c>
      <c r="C304" s="105" t="s">
        <v>51</v>
      </c>
      <c r="D304" s="97" t="s">
        <v>69</v>
      </c>
      <c r="E304" s="81" t="s">
        <v>58</v>
      </c>
      <c r="F304" s="82">
        <v>1</v>
      </c>
      <c r="G304" s="34"/>
      <c r="H304" s="34"/>
      <c r="I304" s="34"/>
      <c r="J304" s="34"/>
      <c r="K304" s="33" t="s">
        <v>40</v>
      </c>
      <c r="L304" s="89" t="s">
        <v>70</v>
      </c>
      <c r="N304" s="74"/>
    </row>
    <row r="305" spans="2:14" s="30" customFormat="1" ht="14.25" customHeight="1" x14ac:dyDescent="0.25">
      <c r="B305" s="69">
        <f t="shared" si="5"/>
        <v>15</v>
      </c>
      <c r="C305" s="105" t="s">
        <v>52</v>
      </c>
      <c r="D305" s="97"/>
      <c r="E305" s="81" t="s">
        <v>58</v>
      </c>
      <c r="F305" s="82">
        <v>1</v>
      </c>
      <c r="G305" s="34"/>
      <c r="H305" s="34"/>
      <c r="I305" s="34"/>
      <c r="J305" s="34"/>
      <c r="K305" s="33" t="s">
        <v>40</v>
      </c>
      <c r="L305" s="89" t="s">
        <v>70</v>
      </c>
      <c r="N305" s="74"/>
    </row>
    <row r="306" spans="2:14" s="30" customFormat="1" ht="14.25" customHeight="1" x14ac:dyDescent="0.25">
      <c r="B306" s="69">
        <f t="shared" si="5"/>
        <v>16</v>
      </c>
      <c r="C306" s="105" t="s">
        <v>54</v>
      </c>
      <c r="D306" s="81"/>
      <c r="E306" s="81" t="s">
        <v>58</v>
      </c>
      <c r="F306" s="82">
        <v>1</v>
      </c>
      <c r="G306" s="34"/>
      <c r="H306" s="34"/>
      <c r="I306" s="34"/>
      <c r="J306" s="34"/>
      <c r="K306" s="33" t="s">
        <v>40</v>
      </c>
      <c r="L306" s="101" t="s">
        <v>71</v>
      </c>
      <c r="N306" s="74"/>
    </row>
    <row r="307" spans="2:14" s="30" customFormat="1" ht="14.25" customHeight="1" x14ac:dyDescent="0.25">
      <c r="B307" s="69">
        <f t="shared" si="5"/>
        <v>17</v>
      </c>
      <c r="C307" s="105" t="s">
        <v>267</v>
      </c>
      <c r="D307" s="81" t="s">
        <v>270</v>
      </c>
      <c r="E307" s="81" t="s">
        <v>58</v>
      </c>
      <c r="F307" s="82">
        <v>1</v>
      </c>
      <c r="G307" s="34"/>
      <c r="H307" s="34"/>
      <c r="I307" s="34"/>
      <c r="J307" s="34"/>
      <c r="K307" s="33" t="s">
        <v>40</v>
      </c>
      <c r="L307" s="101" t="s">
        <v>150</v>
      </c>
      <c r="N307" s="74"/>
    </row>
    <row r="308" spans="2:14" s="30" customFormat="1" ht="14.25" customHeight="1" x14ac:dyDescent="0.25">
      <c r="B308" s="69">
        <f t="shared" si="5"/>
        <v>18</v>
      </c>
      <c r="C308" s="105" t="s">
        <v>268</v>
      </c>
      <c r="D308" s="81" t="s">
        <v>271</v>
      </c>
      <c r="E308" s="81" t="s">
        <v>58</v>
      </c>
      <c r="F308" s="82">
        <v>1</v>
      </c>
      <c r="G308" s="34"/>
      <c r="H308" s="34"/>
      <c r="I308" s="34"/>
      <c r="J308" s="34"/>
      <c r="K308" s="33" t="s">
        <v>40</v>
      </c>
      <c r="L308" s="101" t="s">
        <v>150</v>
      </c>
      <c r="N308" s="74"/>
    </row>
    <row r="309" spans="2:14" s="30" customFormat="1" ht="30" x14ac:dyDescent="0.25">
      <c r="B309" s="69">
        <f t="shared" si="5"/>
        <v>19</v>
      </c>
      <c r="C309" s="105" t="s">
        <v>269</v>
      </c>
      <c r="D309" s="81" t="s">
        <v>272</v>
      </c>
      <c r="E309" s="81" t="s">
        <v>58</v>
      </c>
      <c r="F309" s="82">
        <v>1</v>
      </c>
      <c r="G309" s="34"/>
      <c r="H309" s="34"/>
      <c r="I309" s="34"/>
      <c r="J309" s="34"/>
      <c r="K309" s="33" t="s">
        <v>40</v>
      </c>
      <c r="L309" s="102" t="s">
        <v>273</v>
      </c>
      <c r="N309" s="74"/>
    </row>
    <row r="310" spans="2:14" s="30" customFormat="1" ht="14.25" customHeight="1" x14ac:dyDescent="0.25">
      <c r="B310" s="69">
        <f t="shared" si="5"/>
        <v>20</v>
      </c>
      <c r="C310" s="105" t="s">
        <v>72</v>
      </c>
      <c r="D310" s="97" t="s">
        <v>74</v>
      </c>
      <c r="E310" s="81" t="s">
        <v>58</v>
      </c>
      <c r="F310" s="82">
        <v>1</v>
      </c>
      <c r="G310" s="34"/>
      <c r="H310" s="34"/>
      <c r="I310" s="34"/>
      <c r="J310" s="34"/>
      <c r="K310" s="33" t="s">
        <v>40</v>
      </c>
      <c r="L310" s="89" t="s">
        <v>70</v>
      </c>
      <c r="N310" s="74"/>
    </row>
    <row r="311" spans="2:14" s="30" customFormat="1" ht="14.25" customHeight="1" x14ac:dyDescent="0.25">
      <c r="B311" s="69">
        <f t="shared" si="5"/>
        <v>21</v>
      </c>
      <c r="C311" s="105" t="s">
        <v>73</v>
      </c>
      <c r="D311" s="97" t="s">
        <v>75</v>
      </c>
      <c r="E311" s="81" t="s">
        <v>58</v>
      </c>
      <c r="F311" s="82">
        <v>1</v>
      </c>
      <c r="G311" s="34"/>
      <c r="H311" s="34"/>
      <c r="I311" s="34"/>
      <c r="J311" s="34"/>
      <c r="K311" s="33" t="s">
        <v>40</v>
      </c>
      <c r="L311" s="89" t="s">
        <v>70</v>
      </c>
      <c r="N311" s="74"/>
    </row>
    <row r="312" spans="2:14" s="30" customFormat="1" ht="14.25" customHeight="1" x14ac:dyDescent="0.25">
      <c r="B312" s="69">
        <f t="shared" si="5"/>
        <v>22</v>
      </c>
      <c r="C312" s="105" t="s">
        <v>76</v>
      </c>
      <c r="D312" s="97" t="s">
        <v>87</v>
      </c>
      <c r="E312" s="81" t="s">
        <v>58</v>
      </c>
      <c r="F312" s="82">
        <v>1</v>
      </c>
      <c r="G312" s="34"/>
      <c r="H312" s="34"/>
      <c r="I312" s="34"/>
      <c r="J312" s="34"/>
      <c r="K312" s="33" t="s">
        <v>40</v>
      </c>
      <c r="L312" s="89" t="s">
        <v>70</v>
      </c>
      <c r="N312" s="74"/>
    </row>
    <row r="313" spans="2:14" s="30" customFormat="1" ht="14.25" customHeight="1" x14ac:dyDescent="0.25">
      <c r="B313" s="69">
        <f t="shared" si="5"/>
        <v>23</v>
      </c>
      <c r="C313" s="105" t="s">
        <v>77</v>
      </c>
      <c r="D313" s="97" t="s">
        <v>88</v>
      </c>
      <c r="E313" s="81" t="s">
        <v>58</v>
      </c>
      <c r="F313" s="82">
        <v>3</v>
      </c>
      <c r="G313" s="34"/>
      <c r="H313" s="34"/>
      <c r="I313" s="34"/>
      <c r="J313" s="34"/>
      <c r="K313" s="33" t="s">
        <v>40</v>
      </c>
      <c r="L313" s="89" t="s">
        <v>70</v>
      </c>
      <c r="N313" s="74"/>
    </row>
    <row r="314" spans="2:14" s="30" customFormat="1" ht="14.25" customHeight="1" x14ac:dyDescent="0.25">
      <c r="B314" s="69">
        <f t="shared" si="5"/>
        <v>24</v>
      </c>
      <c r="C314" s="105" t="s">
        <v>78</v>
      </c>
      <c r="D314" s="97" t="s">
        <v>89</v>
      </c>
      <c r="E314" s="81" t="s">
        <v>58</v>
      </c>
      <c r="F314" s="82">
        <v>2</v>
      </c>
      <c r="G314" s="34"/>
      <c r="H314" s="34"/>
      <c r="I314" s="34"/>
      <c r="J314" s="34"/>
      <c r="K314" s="33" t="s">
        <v>40</v>
      </c>
      <c r="L314" s="89" t="s">
        <v>70</v>
      </c>
      <c r="N314" s="74"/>
    </row>
    <row r="315" spans="2:14" s="30" customFormat="1" ht="14.25" customHeight="1" x14ac:dyDescent="0.25">
      <c r="B315" s="69">
        <f t="shared" si="5"/>
        <v>25</v>
      </c>
      <c r="C315" s="105" t="s">
        <v>79</v>
      </c>
      <c r="D315" s="97" t="s">
        <v>90</v>
      </c>
      <c r="E315" s="81" t="s">
        <v>58</v>
      </c>
      <c r="F315" s="82">
        <v>2</v>
      </c>
      <c r="G315" s="34"/>
      <c r="H315" s="34"/>
      <c r="I315" s="34"/>
      <c r="J315" s="34"/>
      <c r="K315" s="33" t="s">
        <v>40</v>
      </c>
      <c r="L315" s="89" t="s">
        <v>70</v>
      </c>
      <c r="N315" s="74"/>
    </row>
    <row r="316" spans="2:14" s="30" customFormat="1" ht="14.25" customHeight="1" x14ac:dyDescent="0.25">
      <c r="B316" s="69">
        <f t="shared" si="5"/>
        <v>26</v>
      </c>
      <c r="C316" s="105" t="s">
        <v>80</v>
      </c>
      <c r="D316" s="97" t="s">
        <v>91</v>
      </c>
      <c r="E316" s="81" t="s">
        <v>58</v>
      </c>
      <c r="F316" s="82">
        <v>2</v>
      </c>
      <c r="G316" s="34"/>
      <c r="H316" s="34"/>
      <c r="I316" s="34"/>
      <c r="J316" s="34"/>
      <c r="K316" s="33" t="s">
        <v>40</v>
      </c>
      <c r="L316" s="89" t="s">
        <v>70</v>
      </c>
      <c r="N316" s="74"/>
    </row>
    <row r="317" spans="2:14" s="30" customFormat="1" ht="14.25" customHeight="1" x14ac:dyDescent="0.25">
      <c r="B317" s="69">
        <f t="shared" si="5"/>
        <v>27</v>
      </c>
      <c r="C317" s="105" t="s">
        <v>81</v>
      </c>
      <c r="D317" s="97" t="s">
        <v>92</v>
      </c>
      <c r="E317" s="81" t="s">
        <v>58</v>
      </c>
      <c r="F317" s="82">
        <v>1</v>
      </c>
      <c r="G317" s="34"/>
      <c r="H317" s="34"/>
      <c r="I317" s="34"/>
      <c r="J317" s="34"/>
      <c r="K317" s="33" t="s">
        <v>40</v>
      </c>
      <c r="L317" s="89" t="s">
        <v>70</v>
      </c>
      <c r="N317" s="74"/>
    </row>
    <row r="318" spans="2:14" s="30" customFormat="1" ht="14.25" customHeight="1" x14ac:dyDescent="0.25">
      <c r="B318" s="69">
        <f t="shared" si="5"/>
        <v>28</v>
      </c>
      <c r="C318" s="105" t="s">
        <v>82</v>
      </c>
      <c r="D318" s="97"/>
      <c r="E318" s="81" t="s">
        <v>58</v>
      </c>
      <c r="F318" s="82">
        <v>1</v>
      </c>
      <c r="G318" s="34"/>
      <c r="H318" s="34"/>
      <c r="I318" s="34"/>
      <c r="J318" s="34"/>
      <c r="K318" s="33" t="s">
        <v>40</v>
      </c>
      <c r="L318" s="89" t="s">
        <v>70</v>
      </c>
      <c r="N318" s="74"/>
    </row>
    <row r="319" spans="2:14" s="30" customFormat="1" ht="14.25" customHeight="1" x14ac:dyDescent="0.25">
      <c r="B319" s="69">
        <f t="shared" si="5"/>
        <v>29</v>
      </c>
      <c r="C319" s="105" t="s">
        <v>83</v>
      </c>
      <c r="D319" s="97" t="s">
        <v>93</v>
      </c>
      <c r="E319" s="81" t="s">
        <v>58</v>
      </c>
      <c r="F319" s="82">
        <v>2</v>
      </c>
      <c r="G319" s="34"/>
      <c r="H319" s="34"/>
      <c r="I319" s="34"/>
      <c r="J319" s="34"/>
      <c r="K319" s="33" t="s">
        <v>40</v>
      </c>
      <c r="L319" s="89" t="s">
        <v>70</v>
      </c>
      <c r="N319" s="74"/>
    </row>
    <row r="320" spans="2:14" s="30" customFormat="1" ht="14.25" customHeight="1" x14ac:dyDescent="0.25">
      <c r="B320" s="69">
        <f t="shared" si="5"/>
        <v>30</v>
      </c>
      <c r="C320" s="105" t="s">
        <v>84</v>
      </c>
      <c r="D320" s="97" t="s">
        <v>94</v>
      </c>
      <c r="E320" s="81" t="s">
        <v>58</v>
      </c>
      <c r="F320" s="82">
        <v>2</v>
      </c>
      <c r="G320" s="34"/>
      <c r="H320" s="34"/>
      <c r="I320" s="34"/>
      <c r="J320" s="34"/>
      <c r="K320" s="33" t="s">
        <v>40</v>
      </c>
      <c r="L320" s="89" t="s">
        <v>70</v>
      </c>
      <c r="N320" s="74"/>
    </row>
    <row r="321" spans="2:14" s="30" customFormat="1" ht="14.25" customHeight="1" x14ac:dyDescent="0.25">
      <c r="B321" s="69">
        <f t="shared" si="5"/>
        <v>31</v>
      </c>
      <c r="C321" s="105" t="s">
        <v>85</v>
      </c>
      <c r="D321" s="97" t="s">
        <v>95</v>
      </c>
      <c r="E321" s="81" t="s">
        <v>58</v>
      </c>
      <c r="F321" s="82">
        <v>6</v>
      </c>
      <c r="G321" s="34"/>
      <c r="H321" s="34"/>
      <c r="I321" s="34"/>
      <c r="J321" s="34"/>
      <c r="K321" s="33" t="s">
        <v>40</v>
      </c>
      <c r="L321" s="98" t="s">
        <v>98</v>
      </c>
      <c r="N321" s="74"/>
    </row>
    <row r="322" spans="2:14" s="30" customFormat="1" ht="14.25" customHeight="1" x14ac:dyDescent="0.25">
      <c r="B322" s="69">
        <f t="shared" si="5"/>
        <v>32</v>
      </c>
      <c r="C322" s="105" t="s">
        <v>53</v>
      </c>
      <c r="D322" s="97" t="s">
        <v>96</v>
      </c>
      <c r="E322" s="81" t="s">
        <v>58</v>
      </c>
      <c r="F322" s="82">
        <v>1</v>
      </c>
      <c r="G322" s="34"/>
      <c r="H322" s="34"/>
      <c r="I322" s="34"/>
      <c r="J322" s="34"/>
      <c r="K322" s="33" t="s">
        <v>40</v>
      </c>
      <c r="L322" s="89" t="s">
        <v>70</v>
      </c>
      <c r="N322" s="74"/>
    </row>
    <row r="323" spans="2:14" s="30" customFormat="1" ht="14.25" customHeight="1" x14ac:dyDescent="0.25">
      <c r="B323" s="69">
        <f t="shared" si="5"/>
        <v>33</v>
      </c>
      <c r="C323" s="105" t="s">
        <v>86</v>
      </c>
      <c r="D323" s="97" t="s">
        <v>97</v>
      </c>
      <c r="E323" s="81" t="s">
        <v>58</v>
      </c>
      <c r="F323" s="82">
        <v>1</v>
      </c>
      <c r="G323" s="34"/>
      <c r="H323" s="34"/>
      <c r="I323" s="34"/>
      <c r="J323" s="34"/>
      <c r="K323" s="33" t="s">
        <v>40</v>
      </c>
      <c r="L323" s="89" t="s">
        <v>70</v>
      </c>
      <c r="N323" s="74"/>
    </row>
    <row r="324" spans="2:14" s="30" customFormat="1" ht="14.25" customHeight="1" x14ac:dyDescent="0.25">
      <c r="B324" s="69">
        <f t="shared" si="5"/>
        <v>34</v>
      </c>
      <c r="C324" s="105" t="s">
        <v>54</v>
      </c>
      <c r="D324" s="97"/>
      <c r="E324" s="81" t="s">
        <v>58</v>
      </c>
      <c r="F324" s="82">
        <v>1</v>
      </c>
      <c r="G324" s="34"/>
      <c r="H324" s="34"/>
      <c r="I324" s="34"/>
      <c r="J324" s="34"/>
      <c r="K324" s="33" t="s">
        <v>40</v>
      </c>
      <c r="L324" s="97" t="s">
        <v>71</v>
      </c>
      <c r="N324" s="74"/>
    </row>
    <row r="325" spans="2:14" s="30" customFormat="1" ht="14.25" customHeight="1" x14ac:dyDescent="0.25">
      <c r="B325" s="69">
        <f t="shared" si="5"/>
        <v>35</v>
      </c>
      <c r="C325" s="105" t="s">
        <v>99</v>
      </c>
      <c r="D325" s="97" t="s">
        <v>104</v>
      </c>
      <c r="E325" s="81" t="s">
        <v>58</v>
      </c>
      <c r="F325" s="82">
        <v>1</v>
      </c>
      <c r="G325" s="34"/>
      <c r="H325" s="34"/>
      <c r="I325" s="34"/>
      <c r="J325" s="34"/>
      <c r="K325" s="33" t="s">
        <v>40</v>
      </c>
      <c r="L325" s="89" t="s">
        <v>70</v>
      </c>
      <c r="N325" s="74"/>
    </row>
    <row r="326" spans="2:14" s="30" customFormat="1" ht="14.25" customHeight="1" x14ac:dyDescent="0.25">
      <c r="B326" s="69">
        <f t="shared" si="5"/>
        <v>36</v>
      </c>
      <c r="C326" s="105" t="s">
        <v>100</v>
      </c>
      <c r="D326" s="97" t="s">
        <v>105</v>
      </c>
      <c r="E326" s="81" t="s">
        <v>58</v>
      </c>
      <c r="F326" s="82">
        <v>1</v>
      </c>
      <c r="G326" s="34"/>
      <c r="H326" s="34"/>
      <c r="I326" s="34"/>
      <c r="J326" s="34"/>
      <c r="K326" s="33" t="s">
        <v>40</v>
      </c>
      <c r="L326" s="89" t="s">
        <v>70</v>
      </c>
      <c r="N326" s="74"/>
    </row>
    <row r="327" spans="2:14" s="30" customFormat="1" ht="14.25" customHeight="1" x14ac:dyDescent="0.25">
      <c r="B327" s="69">
        <f t="shared" si="5"/>
        <v>37</v>
      </c>
      <c r="C327" s="105" t="s">
        <v>101</v>
      </c>
      <c r="D327" s="97" t="s">
        <v>106</v>
      </c>
      <c r="E327" s="81" t="s">
        <v>58</v>
      </c>
      <c r="F327" s="82">
        <v>1</v>
      </c>
      <c r="G327" s="34"/>
      <c r="H327" s="34"/>
      <c r="I327" s="34"/>
      <c r="J327" s="34"/>
      <c r="K327" s="33" t="s">
        <v>40</v>
      </c>
      <c r="L327" s="89" t="s">
        <v>70</v>
      </c>
      <c r="N327" s="74"/>
    </row>
    <row r="328" spans="2:14" s="30" customFormat="1" ht="14.25" customHeight="1" x14ac:dyDescent="0.25">
      <c r="B328" s="69">
        <f t="shared" si="5"/>
        <v>38</v>
      </c>
      <c r="C328" s="105" t="s">
        <v>102</v>
      </c>
      <c r="D328" s="97" t="s">
        <v>107</v>
      </c>
      <c r="E328" s="81" t="s">
        <v>58</v>
      </c>
      <c r="F328" s="82">
        <v>1</v>
      </c>
      <c r="G328" s="34"/>
      <c r="H328" s="34"/>
      <c r="I328" s="34"/>
      <c r="J328" s="34"/>
      <c r="K328" s="33" t="s">
        <v>40</v>
      </c>
      <c r="L328" s="89" t="s">
        <v>70</v>
      </c>
      <c r="N328" s="74"/>
    </row>
    <row r="329" spans="2:14" s="30" customFormat="1" ht="14.25" customHeight="1" x14ac:dyDescent="0.25">
      <c r="B329" s="69">
        <f t="shared" si="5"/>
        <v>39</v>
      </c>
      <c r="C329" s="105" t="s">
        <v>102</v>
      </c>
      <c r="D329" s="97" t="s">
        <v>108</v>
      </c>
      <c r="E329" s="81" t="s">
        <v>58</v>
      </c>
      <c r="F329" s="82">
        <v>1</v>
      </c>
      <c r="G329" s="34"/>
      <c r="H329" s="34"/>
      <c r="I329" s="34"/>
      <c r="J329" s="34"/>
      <c r="K329" s="33" t="s">
        <v>40</v>
      </c>
      <c r="L329" s="89" t="s">
        <v>70</v>
      </c>
      <c r="N329" s="74"/>
    </row>
    <row r="330" spans="2:14" s="30" customFormat="1" ht="14.25" customHeight="1" x14ac:dyDescent="0.25">
      <c r="B330" s="69">
        <f t="shared" si="5"/>
        <v>40</v>
      </c>
      <c r="C330" s="105" t="s">
        <v>103</v>
      </c>
      <c r="D330" s="97" t="s">
        <v>109</v>
      </c>
      <c r="E330" s="81" t="s">
        <v>58</v>
      </c>
      <c r="F330" s="82">
        <v>1</v>
      </c>
      <c r="G330" s="34"/>
      <c r="H330" s="34"/>
      <c r="I330" s="34"/>
      <c r="J330" s="34"/>
      <c r="K330" s="33" t="s">
        <v>40</v>
      </c>
      <c r="L330" s="89" t="s">
        <v>70</v>
      </c>
      <c r="N330" s="74"/>
    </row>
    <row r="331" spans="2:14" s="30" customFormat="1" ht="14.25" customHeight="1" x14ac:dyDescent="0.25">
      <c r="B331" s="69">
        <f t="shared" si="5"/>
        <v>41</v>
      </c>
      <c r="C331" s="105" t="s">
        <v>110</v>
      </c>
      <c r="D331" s="97" t="s">
        <v>111</v>
      </c>
      <c r="E331" s="81" t="s">
        <v>58</v>
      </c>
      <c r="F331" s="82">
        <v>2</v>
      </c>
      <c r="G331" s="34"/>
      <c r="H331" s="34"/>
      <c r="I331" s="34"/>
      <c r="J331" s="34"/>
      <c r="K331" s="33" t="s">
        <v>40</v>
      </c>
      <c r="L331" s="89" t="s">
        <v>70</v>
      </c>
      <c r="N331" s="74"/>
    </row>
    <row r="332" spans="2:14" s="30" customFormat="1" ht="14.25" customHeight="1" x14ac:dyDescent="0.25">
      <c r="B332" s="69">
        <f t="shared" si="5"/>
        <v>42</v>
      </c>
      <c r="C332" s="105" t="s">
        <v>275</v>
      </c>
      <c r="D332" s="97" t="s">
        <v>112</v>
      </c>
      <c r="E332" s="81" t="s">
        <v>58</v>
      </c>
      <c r="F332" s="82">
        <v>2</v>
      </c>
      <c r="G332" s="34"/>
      <c r="H332" s="34"/>
      <c r="I332" s="34"/>
      <c r="J332" s="34"/>
      <c r="K332" s="33" t="s">
        <v>40</v>
      </c>
      <c r="L332" s="89" t="s">
        <v>70</v>
      </c>
      <c r="N332" s="74"/>
    </row>
    <row r="333" spans="2:14" s="30" customFormat="1" ht="14.25" customHeight="1" x14ac:dyDescent="0.25">
      <c r="B333" s="69">
        <f t="shared" si="5"/>
        <v>43</v>
      </c>
      <c r="C333" s="105" t="s">
        <v>276</v>
      </c>
      <c r="D333" s="97" t="s">
        <v>113</v>
      </c>
      <c r="E333" s="81" t="s">
        <v>58</v>
      </c>
      <c r="F333" s="82">
        <v>1</v>
      </c>
      <c r="G333" s="34"/>
      <c r="H333" s="34"/>
      <c r="I333" s="34"/>
      <c r="J333" s="34"/>
      <c r="K333" s="33" t="s">
        <v>40</v>
      </c>
      <c r="L333" s="89" t="s">
        <v>70</v>
      </c>
      <c r="N333" s="74"/>
    </row>
    <row r="334" spans="2:14" s="30" customFormat="1" ht="14.25" customHeight="1" x14ac:dyDescent="0.25">
      <c r="B334" s="69">
        <f t="shared" si="5"/>
        <v>44</v>
      </c>
      <c r="C334" s="105" t="s">
        <v>277</v>
      </c>
      <c r="D334" s="97" t="s">
        <v>113</v>
      </c>
      <c r="E334" s="81" t="s">
        <v>58</v>
      </c>
      <c r="F334" s="82">
        <v>1</v>
      </c>
      <c r="G334" s="34"/>
      <c r="H334" s="34"/>
      <c r="I334" s="34"/>
      <c r="J334" s="34"/>
      <c r="K334" s="33" t="s">
        <v>40</v>
      </c>
      <c r="L334" s="89" t="s">
        <v>70</v>
      </c>
      <c r="N334" s="74"/>
    </row>
    <row r="335" spans="2:14" s="30" customFormat="1" ht="14.25" customHeight="1" x14ac:dyDescent="0.25">
      <c r="B335" s="69">
        <f t="shared" si="5"/>
        <v>45</v>
      </c>
      <c r="C335" s="105" t="s">
        <v>114</v>
      </c>
      <c r="D335" s="97" t="s">
        <v>115</v>
      </c>
      <c r="E335" s="81" t="s">
        <v>58</v>
      </c>
      <c r="F335" s="82">
        <v>1</v>
      </c>
      <c r="G335" s="34"/>
      <c r="H335" s="34"/>
      <c r="I335" s="34"/>
      <c r="J335" s="34"/>
      <c r="K335" s="33" t="s">
        <v>40</v>
      </c>
      <c r="L335" s="89" t="s">
        <v>70</v>
      </c>
      <c r="N335" s="74"/>
    </row>
    <row r="336" spans="2:14" s="30" customFormat="1" ht="14.25" customHeight="1" x14ac:dyDescent="0.25">
      <c r="B336" s="69">
        <f t="shared" si="5"/>
        <v>46</v>
      </c>
      <c r="C336" s="105" t="s">
        <v>116</v>
      </c>
      <c r="D336" s="97" t="s">
        <v>126</v>
      </c>
      <c r="E336" s="81" t="s">
        <v>58</v>
      </c>
      <c r="F336" s="82">
        <v>5</v>
      </c>
      <c r="G336" s="34"/>
      <c r="H336" s="34"/>
      <c r="I336" s="34"/>
      <c r="J336" s="34"/>
      <c r="K336" s="33" t="s">
        <v>40</v>
      </c>
      <c r="L336" s="89" t="s">
        <v>70</v>
      </c>
      <c r="N336" s="74"/>
    </row>
    <row r="337" spans="2:14" s="30" customFormat="1" ht="14.25" customHeight="1" x14ac:dyDescent="0.25">
      <c r="B337" s="69">
        <f t="shared" si="5"/>
        <v>47</v>
      </c>
      <c r="C337" s="105" t="s">
        <v>116</v>
      </c>
      <c r="D337" s="97" t="s">
        <v>127</v>
      </c>
      <c r="E337" s="81" t="s">
        <v>58</v>
      </c>
      <c r="F337" s="82">
        <v>5</v>
      </c>
      <c r="G337" s="34"/>
      <c r="H337" s="34"/>
      <c r="I337" s="34"/>
      <c r="J337" s="34"/>
      <c r="K337" s="33" t="s">
        <v>40</v>
      </c>
      <c r="L337" s="89" t="s">
        <v>70</v>
      </c>
      <c r="N337" s="74"/>
    </row>
    <row r="338" spans="2:14" s="30" customFormat="1" ht="14.25" customHeight="1" x14ac:dyDescent="0.25">
      <c r="B338" s="69">
        <f t="shared" si="5"/>
        <v>48</v>
      </c>
      <c r="C338" s="105" t="s">
        <v>117</v>
      </c>
      <c r="D338" s="97" t="s">
        <v>128</v>
      </c>
      <c r="E338" s="81" t="s">
        <v>58</v>
      </c>
      <c r="F338" s="82">
        <v>5</v>
      </c>
      <c r="G338" s="34"/>
      <c r="H338" s="34"/>
      <c r="I338" s="34"/>
      <c r="J338" s="34"/>
      <c r="K338" s="33" t="s">
        <v>40</v>
      </c>
      <c r="L338" s="89" t="s">
        <v>70</v>
      </c>
      <c r="N338" s="74"/>
    </row>
    <row r="339" spans="2:14" s="30" customFormat="1" ht="14.25" customHeight="1" x14ac:dyDescent="0.25">
      <c r="B339" s="69">
        <f t="shared" si="5"/>
        <v>49</v>
      </c>
      <c r="C339" s="105" t="s">
        <v>118</v>
      </c>
      <c r="D339" s="97" t="s">
        <v>129</v>
      </c>
      <c r="E339" s="81" t="s">
        <v>58</v>
      </c>
      <c r="F339" s="82">
        <v>1</v>
      </c>
      <c r="G339" s="34"/>
      <c r="H339" s="34"/>
      <c r="I339" s="34"/>
      <c r="J339" s="34"/>
      <c r="K339" s="33" t="s">
        <v>40</v>
      </c>
      <c r="L339" s="89" t="s">
        <v>70</v>
      </c>
      <c r="N339" s="74"/>
    </row>
    <row r="340" spans="2:14" s="30" customFormat="1" ht="14.25" customHeight="1" x14ac:dyDescent="0.25">
      <c r="B340" s="69">
        <f t="shared" si="5"/>
        <v>50</v>
      </c>
      <c r="C340" s="105" t="s">
        <v>119</v>
      </c>
      <c r="D340" s="97"/>
      <c r="E340" s="81" t="s">
        <v>58</v>
      </c>
      <c r="F340" s="82">
        <v>1</v>
      </c>
      <c r="G340" s="34"/>
      <c r="H340" s="34"/>
      <c r="I340" s="34"/>
      <c r="J340" s="34"/>
      <c r="K340" s="33" t="s">
        <v>40</v>
      </c>
      <c r="L340" s="89" t="s">
        <v>70</v>
      </c>
      <c r="N340" s="74"/>
    </row>
    <row r="341" spans="2:14" s="30" customFormat="1" ht="14.25" customHeight="1" x14ac:dyDescent="0.25">
      <c r="B341" s="69">
        <f t="shared" si="5"/>
        <v>51</v>
      </c>
      <c r="C341" s="105" t="s">
        <v>120</v>
      </c>
      <c r="D341" s="97" t="s">
        <v>130</v>
      </c>
      <c r="E341" s="81" t="s">
        <v>58</v>
      </c>
      <c r="F341" s="82">
        <v>1</v>
      </c>
      <c r="G341" s="34"/>
      <c r="H341" s="34"/>
      <c r="I341" s="34"/>
      <c r="J341" s="34"/>
      <c r="K341" s="33" t="s">
        <v>40</v>
      </c>
      <c r="L341" s="89" t="s">
        <v>70</v>
      </c>
      <c r="N341" s="74"/>
    </row>
    <row r="342" spans="2:14" s="30" customFormat="1" ht="14.25" customHeight="1" x14ac:dyDescent="0.25">
      <c r="B342" s="69">
        <f t="shared" si="5"/>
        <v>52</v>
      </c>
      <c r="C342" s="105" t="s">
        <v>121</v>
      </c>
      <c r="D342" s="97" t="s">
        <v>131</v>
      </c>
      <c r="E342" s="81" t="s">
        <v>58</v>
      </c>
      <c r="F342" s="82">
        <v>1</v>
      </c>
      <c r="G342" s="34"/>
      <c r="H342" s="34"/>
      <c r="I342" s="34"/>
      <c r="J342" s="34"/>
      <c r="K342" s="33" t="s">
        <v>40</v>
      </c>
      <c r="L342" s="89" t="s">
        <v>70</v>
      </c>
      <c r="N342" s="74"/>
    </row>
    <row r="343" spans="2:14" s="30" customFormat="1" ht="14.25" customHeight="1" x14ac:dyDescent="0.25">
      <c r="B343" s="69">
        <f t="shared" si="5"/>
        <v>53</v>
      </c>
      <c r="C343" s="105" t="s">
        <v>122</v>
      </c>
      <c r="D343" s="97" t="s">
        <v>132</v>
      </c>
      <c r="E343" s="81" t="s">
        <v>58</v>
      </c>
      <c r="F343" s="82">
        <v>1</v>
      </c>
      <c r="G343" s="34"/>
      <c r="H343" s="34"/>
      <c r="I343" s="34"/>
      <c r="J343" s="34"/>
      <c r="K343" s="33" t="s">
        <v>40</v>
      </c>
      <c r="L343" s="89" t="s">
        <v>70</v>
      </c>
      <c r="N343" s="74"/>
    </row>
    <row r="344" spans="2:14" s="30" customFormat="1" ht="14.25" customHeight="1" x14ac:dyDescent="0.25">
      <c r="B344" s="69">
        <f t="shared" si="5"/>
        <v>54</v>
      </c>
      <c r="C344" s="105" t="s">
        <v>123</v>
      </c>
      <c r="D344" s="97" t="s">
        <v>133</v>
      </c>
      <c r="E344" s="81" t="s">
        <v>58</v>
      </c>
      <c r="F344" s="82">
        <v>1</v>
      </c>
      <c r="G344" s="34"/>
      <c r="H344" s="34"/>
      <c r="I344" s="34"/>
      <c r="J344" s="34"/>
      <c r="K344" s="33" t="s">
        <v>40</v>
      </c>
      <c r="L344" s="89" t="s">
        <v>70</v>
      </c>
      <c r="N344" s="74"/>
    </row>
    <row r="345" spans="2:14" s="30" customFormat="1" ht="14.25" customHeight="1" x14ac:dyDescent="0.25">
      <c r="B345" s="69">
        <f t="shared" si="5"/>
        <v>55</v>
      </c>
      <c r="C345" s="105" t="s">
        <v>124</v>
      </c>
      <c r="D345" s="97" t="s">
        <v>134</v>
      </c>
      <c r="E345" s="81" t="s">
        <v>58</v>
      </c>
      <c r="F345" s="82">
        <v>1</v>
      </c>
      <c r="G345" s="34"/>
      <c r="H345" s="34"/>
      <c r="I345" s="34"/>
      <c r="J345" s="34"/>
      <c r="K345" s="33" t="s">
        <v>40</v>
      </c>
      <c r="L345" s="89" t="s">
        <v>70</v>
      </c>
      <c r="N345" s="74"/>
    </row>
    <row r="346" spans="2:14" s="30" customFormat="1" ht="14.25" customHeight="1" x14ac:dyDescent="0.25">
      <c r="B346" s="69">
        <f t="shared" si="5"/>
        <v>56</v>
      </c>
      <c r="C346" s="105" t="s">
        <v>125</v>
      </c>
      <c r="D346" s="97" t="s">
        <v>62</v>
      </c>
      <c r="E346" s="81" t="s">
        <v>58</v>
      </c>
      <c r="F346" s="82">
        <v>1</v>
      </c>
      <c r="G346" s="34"/>
      <c r="H346" s="34"/>
      <c r="I346" s="34"/>
      <c r="J346" s="34"/>
      <c r="K346" s="33" t="s">
        <v>40</v>
      </c>
      <c r="L346" s="89" t="s">
        <v>70</v>
      </c>
      <c r="N346" s="74"/>
    </row>
    <row r="347" spans="2:14" s="30" customFormat="1" ht="14.25" customHeight="1" x14ac:dyDescent="0.25">
      <c r="B347" s="69">
        <f t="shared" si="5"/>
        <v>57</v>
      </c>
      <c r="C347" s="105" t="s">
        <v>54</v>
      </c>
      <c r="D347" s="97"/>
      <c r="E347" s="81" t="s">
        <v>58</v>
      </c>
      <c r="F347" s="82">
        <v>1</v>
      </c>
      <c r="G347" s="34"/>
      <c r="H347" s="34"/>
      <c r="I347" s="34"/>
      <c r="J347" s="34"/>
      <c r="K347" s="33" t="s">
        <v>40</v>
      </c>
      <c r="L347" s="97" t="s">
        <v>71</v>
      </c>
      <c r="N347" s="74"/>
    </row>
    <row r="348" spans="2:14" s="30" customFormat="1" ht="14.25" customHeight="1" x14ac:dyDescent="0.25">
      <c r="B348" s="69">
        <f t="shared" si="5"/>
        <v>58</v>
      </c>
      <c r="C348" s="105" t="s">
        <v>135</v>
      </c>
      <c r="D348" s="97" t="s">
        <v>141</v>
      </c>
      <c r="E348" s="81" t="s">
        <v>58</v>
      </c>
      <c r="F348" s="82">
        <v>1</v>
      </c>
      <c r="G348" s="34"/>
      <c r="H348" s="34"/>
      <c r="I348" s="34"/>
      <c r="J348" s="34"/>
      <c r="K348" s="33" t="s">
        <v>40</v>
      </c>
      <c r="L348" s="89" t="s">
        <v>70</v>
      </c>
      <c r="N348" s="74"/>
    </row>
    <row r="349" spans="2:14" s="30" customFormat="1" ht="14.25" customHeight="1" x14ac:dyDescent="0.25">
      <c r="B349" s="69">
        <f t="shared" si="5"/>
        <v>59</v>
      </c>
      <c r="C349" s="105" t="s">
        <v>136</v>
      </c>
      <c r="D349" s="97" t="s">
        <v>142</v>
      </c>
      <c r="E349" s="81" t="s">
        <v>58</v>
      </c>
      <c r="F349" s="82">
        <v>1</v>
      </c>
      <c r="G349" s="34"/>
      <c r="H349" s="34"/>
      <c r="I349" s="34"/>
      <c r="J349" s="34"/>
      <c r="K349" s="33" t="s">
        <v>40</v>
      </c>
      <c r="L349" s="89" t="s">
        <v>70</v>
      </c>
      <c r="N349" s="74"/>
    </row>
    <row r="350" spans="2:14" s="30" customFormat="1" ht="14.25" customHeight="1" x14ac:dyDescent="0.25">
      <c r="B350" s="69">
        <f t="shared" si="5"/>
        <v>60</v>
      </c>
      <c r="C350" s="105" t="s">
        <v>137</v>
      </c>
      <c r="D350" s="97" t="s">
        <v>66</v>
      </c>
      <c r="E350" s="81" t="s">
        <v>58</v>
      </c>
      <c r="F350" s="82">
        <v>1</v>
      </c>
      <c r="G350" s="34"/>
      <c r="H350" s="34"/>
      <c r="I350" s="34"/>
      <c r="J350" s="34"/>
      <c r="K350" s="33" t="s">
        <v>40</v>
      </c>
      <c r="L350" s="89" t="s">
        <v>70</v>
      </c>
      <c r="N350" s="74"/>
    </row>
    <row r="351" spans="2:14" s="30" customFormat="1" ht="14.25" customHeight="1" x14ac:dyDescent="0.25">
      <c r="B351" s="69">
        <f t="shared" si="5"/>
        <v>61</v>
      </c>
      <c r="C351" s="105" t="s">
        <v>274</v>
      </c>
      <c r="D351" s="97"/>
      <c r="E351" s="81" t="s">
        <v>58</v>
      </c>
      <c r="F351" s="82">
        <v>2</v>
      </c>
      <c r="G351" s="34"/>
      <c r="H351" s="34"/>
      <c r="I351" s="34"/>
      <c r="J351" s="34"/>
      <c r="K351" s="33" t="s">
        <v>40</v>
      </c>
      <c r="L351" s="89" t="s">
        <v>70</v>
      </c>
      <c r="N351" s="74"/>
    </row>
    <row r="352" spans="2:14" s="30" customFormat="1" ht="14.25" customHeight="1" x14ac:dyDescent="0.25">
      <c r="B352" s="69">
        <f t="shared" si="5"/>
        <v>62</v>
      </c>
      <c r="C352" s="105" t="s">
        <v>138</v>
      </c>
      <c r="D352" s="97"/>
      <c r="E352" s="81" t="s">
        <v>58</v>
      </c>
      <c r="F352" s="82">
        <v>5</v>
      </c>
      <c r="G352" s="34"/>
      <c r="H352" s="34"/>
      <c r="I352" s="34"/>
      <c r="J352" s="34"/>
      <c r="K352" s="33" t="s">
        <v>40</v>
      </c>
      <c r="L352" s="89" t="s">
        <v>70</v>
      </c>
      <c r="N352" s="74"/>
    </row>
    <row r="353" spans="2:14" s="30" customFormat="1" ht="14.25" customHeight="1" x14ac:dyDescent="0.25">
      <c r="B353" s="69">
        <f t="shared" si="5"/>
        <v>63</v>
      </c>
      <c r="C353" s="105" t="s">
        <v>139</v>
      </c>
      <c r="D353" s="97" t="s">
        <v>143</v>
      </c>
      <c r="E353" s="81" t="s">
        <v>58</v>
      </c>
      <c r="F353" s="82">
        <v>1</v>
      </c>
      <c r="G353" s="34"/>
      <c r="H353" s="34"/>
      <c r="I353" s="34"/>
      <c r="J353" s="34"/>
      <c r="K353" s="33" t="s">
        <v>40</v>
      </c>
      <c r="L353" s="97" t="s">
        <v>71</v>
      </c>
      <c r="N353" s="74"/>
    </row>
    <row r="354" spans="2:14" s="30" customFormat="1" ht="14.25" customHeight="1" x14ac:dyDescent="0.25">
      <c r="B354" s="69">
        <f t="shared" si="5"/>
        <v>64</v>
      </c>
      <c r="C354" s="105" t="s">
        <v>54</v>
      </c>
      <c r="D354" s="97"/>
      <c r="E354" s="81" t="s">
        <v>58</v>
      </c>
      <c r="F354" s="82">
        <v>1</v>
      </c>
      <c r="G354" s="34"/>
      <c r="H354" s="34"/>
      <c r="I354" s="34"/>
      <c r="J354" s="34"/>
      <c r="K354" s="33" t="s">
        <v>40</v>
      </c>
      <c r="L354" s="97" t="s">
        <v>71</v>
      </c>
      <c r="N354" s="74"/>
    </row>
    <row r="355" spans="2:14" s="30" customFormat="1" ht="14.25" customHeight="1" x14ac:dyDescent="0.25">
      <c r="B355" s="69">
        <f t="shared" si="5"/>
        <v>65</v>
      </c>
      <c r="C355" s="105" t="s">
        <v>140</v>
      </c>
      <c r="D355" s="97"/>
      <c r="E355" s="81" t="s">
        <v>58</v>
      </c>
      <c r="F355" s="82">
        <v>1</v>
      </c>
      <c r="G355" s="34"/>
      <c r="H355" s="34"/>
      <c r="I355" s="34"/>
      <c r="J355" s="34"/>
      <c r="K355" s="33" t="s">
        <v>40</v>
      </c>
      <c r="L355" s="97" t="s">
        <v>71</v>
      </c>
      <c r="N355" s="74"/>
    </row>
    <row r="356" spans="2:14" s="30" customFormat="1" ht="14.25" customHeight="1" x14ac:dyDescent="0.25">
      <c r="B356" s="69">
        <f t="shared" si="5"/>
        <v>66</v>
      </c>
      <c r="C356" s="105" t="s">
        <v>144</v>
      </c>
      <c r="D356" s="81"/>
      <c r="E356" s="81" t="s">
        <v>58</v>
      </c>
      <c r="F356" s="82">
        <v>2</v>
      </c>
      <c r="G356" s="34"/>
      <c r="H356" s="34"/>
      <c r="I356" s="34"/>
      <c r="J356" s="34"/>
      <c r="K356" s="33" t="s">
        <v>40</v>
      </c>
      <c r="L356" s="98" t="s">
        <v>150</v>
      </c>
      <c r="N356" s="74"/>
    </row>
    <row r="357" spans="2:14" s="30" customFormat="1" ht="14.25" customHeight="1" x14ac:dyDescent="0.25">
      <c r="B357" s="69">
        <f t="shared" si="5"/>
        <v>67</v>
      </c>
      <c r="C357" s="105" t="s">
        <v>145</v>
      </c>
      <c r="D357" s="81"/>
      <c r="E357" s="81" t="s">
        <v>58</v>
      </c>
      <c r="F357" s="82">
        <v>1</v>
      </c>
      <c r="G357" s="34"/>
      <c r="H357" s="34"/>
      <c r="I357" s="34"/>
      <c r="J357" s="34"/>
      <c r="K357" s="33" t="s">
        <v>40</v>
      </c>
      <c r="L357" s="103" t="s">
        <v>70</v>
      </c>
      <c r="N357" s="74"/>
    </row>
    <row r="358" spans="2:14" s="30" customFormat="1" ht="14.25" customHeight="1" x14ac:dyDescent="0.25">
      <c r="B358" s="69">
        <f t="shared" si="5"/>
        <v>68</v>
      </c>
      <c r="C358" s="105" t="s">
        <v>146</v>
      </c>
      <c r="D358" s="81"/>
      <c r="E358" s="81" t="s">
        <v>58</v>
      </c>
      <c r="F358" s="82">
        <v>3</v>
      </c>
      <c r="G358" s="34"/>
      <c r="H358" s="34"/>
      <c r="I358" s="34"/>
      <c r="J358" s="34"/>
      <c r="K358" s="33" t="s">
        <v>40</v>
      </c>
      <c r="L358" s="98" t="s">
        <v>150</v>
      </c>
      <c r="N358" s="74"/>
    </row>
    <row r="359" spans="2:14" s="30" customFormat="1" ht="14.25" customHeight="1" x14ac:dyDescent="0.25">
      <c r="B359" s="69">
        <f t="shared" ref="B359:B391" si="6">IF(C359&gt;0,B358+1,"")</f>
        <v>69</v>
      </c>
      <c r="C359" s="105" t="s">
        <v>147</v>
      </c>
      <c r="D359" s="81"/>
      <c r="E359" s="81" t="s">
        <v>58</v>
      </c>
      <c r="F359" s="82">
        <v>1</v>
      </c>
      <c r="G359" s="34"/>
      <c r="H359" s="34"/>
      <c r="I359" s="34"/>
      <c r="J359" s="34"/>
      <c r="K359" s="33" t="s">
        <v>40</v>
      </c>
      <c r="L359" s="103" t="s">
        <v>70</v>
      </c>
      <c r="N359" s="74"/>
    </row>
    <row r="360" spans="2:14" s="30" customFormat="1" ht="14.25" customHeight="1" x14ac:dyDescent="0.25">
      <c r="B360" s="69">
        <f t="shared" si="6"/>
        <v>70</v>
      </c>
      <c r="C360" s="105" t="s">
        <v>148</v>
      </c>
      <c r="D360" s="81"/>
      <c r="E360" s="81" t="s">
        <v>58</v>
      </c>
      <c r="F360" s="82">
        <v>1</v>
      </c>
      <c r="G360" s="34"/>
      <c r="H360" s="34"/>
      <c r="I360" s="34"/>
      <c r="J360" s="34"/>
      <c r="K360" s="33" t="s">
        <v>40</v>
      </c>
      <c r="L360" s="103" t="s">
        <v>70</v>
      </c>
      <c r="N360" s="74"/>
    </row>
    <row r="361" spans="2:14" s="30" customFormat="1" ht="14.25" customHeight="1" x14ac:dyDescent="0.25">
      <c r="B361" s="69">
        <f t="shared" si="6"/>
        <v>71</v>
      </c>
      <c r="C361" s="105" t="s">
        <v>149</v>
      </c>
      <c r="D361" s="81"/>
      <c r="E361" s="81" t="s">
        <v>58</v>
      </c>
      <c r="F361" s="82">
        <v>1</v>
      </c>
      <c r="G361" s="34"/>
      <c r="H361" s="34"/>
      <c r="I361" s="34"/>
      <c r="J361" s="34"/>
      <c r="K361" s="33" t="s">
        <v>40</v>
      </c>
      <c r="L361" s="98" t="s">
        <v>150</v>
      </c>
      <c r="N361" s="74"/>
    </row>
    <row r="362" spans="2:14" s="30" customFormat="1" ht="14.25" customHeight="1" x14ac:dyDescent="0.25">
      <c r="B362" s="69">
        <f t="shared" si="6"/>
        <v>72</v>
      </c>
      <c r="C362" s="105" t="s">
        <v>149</v>
      </c>
      <c r="D362" s="81"/>
      <c r="E362" s="81" t="s">
        <v>58</v>
      </c>
      <c r="F362" s="82">
        <v>1</v>
      </c>
      <c r="G362" s="34"/>
      <c r="H362" s="34"/>
      <c r="I362" s="34"/>
      <c r="J362" s="34"/>
      <c r="K362" s="33" t="s">
        <v>40</v>
      </c>
      <c r="L362" s="98" t="s">
        <v>150</v>
      </c>
      <c r="N362" s="74"/>
    </row>
    <row r="363" spans="2:14" s="30" customFormat="1" ht="14.25" customHeight="1" x14ac:dyDescent="0.25">
      <c r="B363" s="69">
        <f t="shared" si="6"/>
        <v>73</v>
      </c>
      <c r="C363" s="105" t="s">
        <v>151</v>
      </c>
      <c r="D363" s="81"/>
      <c r="E363" s="81" t="s">
        <v>58</v>
      </c>
      <c r="F363" s="82">
        <v>1</v>
      </c>
      <c r="G363" s="34"/>
      <c r="H363" s="34"/>
      <c r="I363" s="34"/>
      <c r="J363" s="34"/>
      <c r="K363" s="33" t="s">
        <v>40</v>
      </c>
      <c r="L363" s="98" t="s">
        <v>150</v>
      </c>
      <c r="N363" s="74"/>
    </row>
    <row r="364" spans="2:14" s="30" customFormat="1" x14ac:dyDescent="0.25">
      <c r="B364" s="69">
        <f t="shared" si="6"/>
        <v>74</v>
      </c>
      <c r="C364" s="104" t="s">
        <v>281</v>
      </c>
      <c r="D364" s="81" t="s">
        <v>282</v>
      </c>
      <c r="E364" s="81" t="s">
        <v>58</v>
      </c>
      <c r="F364" s="82">
        <v>1</v>
      </c>
      <c r="G364" s="34"/>
      <c r="H364" s="34"/>
      <c r="I364" s="34"/>
      <c r="J364" s="34"/>
      <c r="K364" s="33" t="s">
        <v>40</v>
      </c>
      <c r="L364" s="98" t="s">
        <v>150</v>
      </c>
      <c r="N364" s="74"/>
    </row>
    <row r="365" spans="2:14" s="30" customFormat="1" ht="14.25" customHeight="1" x14ac:dyDescent="0.25">
      <c r="B365" s="69">
        <f t="shared" si="6"/>
        <v>75</v>
      </c>
      <c r="C365" s="106" t="s">
        <v>283</v>
      </c>
      <c r="D365" s="81"/>
      <c r="E365" s="81" t="s">
        <v>58</v>
      </c>
      <c r="F365" s="82">
        <v>1</v>
      </c>
      <c r="G365" s="34"/>
      <c r="H365" s="34"/>
      <c r="I365" s="34"/>
      <c r="J365" s="34"/>
      <c r="K365" s="33" t="s">
        <v>40</v>
      </c>
      <c r="L365" s="89" t="s">
        <v>70</v>
      </c>
      <c r="N365" s="74"/>
    </row>
    <row r="366" spans="2:14" s="30" customFormat="1" ht="14.25" customHeight="1" x14ac:dyDescent="0.25">
      <c r="B366" s="69">
        <f t="shared" si="6"/>
        <v>76</v>
      </c>
      <c r="C366" s="106" t="s">
        <v>514</v>
      </c>
      <c r="D366" s="81" t="s">
        <v>515</v>
      </c>
      <c r="E366" s="81" t="s">
        <v>58</v>
      </c>
      <c r="F366" s="82">
        <v>31</v>
      </c>
      <c r="G366" s="34"/>
      <c r="H366" s="34"/>
      <c r="I366" s="34"/>
      <c r="J366" s="34"/>
      <c r="K366" s="33" t="s">
        <v>40</v>
      </c>
      <c r="L366" s="89"/>
      <c r="N366" s="74"/>
    </row>
    <row r="367" spans="2:14" s="30" customFormat="1" ht="45" x14ac:dyDescent="0.25">
      <c r="B367" s="69">
        <f t="shared" si="6"/>
        <v>77</v>
      </c>
      <c r="C367" s="100" t="s">
        <v>371</v>
      </c>
      <c r="D367" s="103" t="s">
        <v>372</v>
      </c>
      <c r="E367" s="79" t="s">
        <v>58</v>
      </c>
      <c r="F367" s="80">
        <v>3</v>
      </c>
      <c r="G367" s="34"/>
      <c r="H367" s="34"/>
      <c r="I367" s="34"/>
      <c r="J367" s="34"/>
      <c r="K367" s="33" t="s">
        <v>40</v>
      </c>
      <c r="L367" s="35"/>
      <c r="N367" s="74"/>
    </row>
    <row r="368" spans="2:14" s="30" customFormat="1" ht="45" x14ac:dyDescent="0.25">
      <c r="B368" s="69">
        <f t="shared" si="6"/>
        <v>78</v>
      </c>
      <c r="C368" s="100" t="s">
        <v>373</v>
      </c>
      <c r="D368" s="103" t="s">
        <v>372</v>
      </c>
      <c r="E368" s="79" t="s">
        <v>58</v>
      </c>
      <c r="F368" s="80">
        <v>3</v>
      </c>
      <c r="G368" s="34"/>
      <c r="H368" s="34"/>
      <c r="I368" s="34"/>
      <c r="J368" s="34"/>
      <c r="K368" s="33" t="s">
        <v>40</v>
      </c>
      <c r="L368" s="35"/>
      <c r="N368" s="74"/>
    </row>
    <row r="369" spans="2:14" s="30" customFormat="1" ht="45" x14ac:dyDescent="0.25">
      <c r="B369" s="69">
        <f t="shared" si="6"/>
        <v>79</v>
      </c>
      <c r="C369" s="100" t="s">
        <v>453</v>
      </c>
      <c r="D369" s="103" t="s">
        <v>454</v>
      </c>
      <c r="E369" s="79" t="s">
        <v>58</v>
      </c>
      <c r="F369" s="80">
        <v>5</v>
      </c>
      <c r="G369" s="34"/>
      <c r="H369" s="34"/>
      <c r="I369" s="34"/>
      <c r="J369" s="34"/>
      <c r="K369" s="33" t="s">
        <v>40</v>
      </c>
      <c r="L369" s="35"/>
      <c r="N369" s="74"/>
    </row>
    <row r="370" spans="2:14" s="30" customFormat="1" ht="45" x14ac:dyDescent="0.25">
      <c r="B370" s="69">
        <f t="shared" si="6"/>
        <v>80</v>
      </c>
      <c r="C370" s="100" t="s">
        <v>374</v>
      </c>
      <c r="D370" s="103" t="s">
        <v>375</v>
      </c>
      <c r="E370" s="79" t="s">
        <v>58</v>
      </c>
      <c r="F370" s="80">
        <v>5</v>
      </c>
      <c r="G370" s="34"/>
      <c r="H370" s="34"/>
      <c r="I370" s="34"/>
      <c r="J370" s="34"/>
      <c r="K370" s="33" t="s">
        <v>40</v>
      </c>
      <c r="L370" s="35"/>
      <c r="N370" s="74"/>
    </row>
    <row r="371" spans="2:14" s="30" customFormat="1" ht="45" x14ac:dyDescent="0.25">
      <c r="B371" s="69">
        <f t="shared" si="6"/>
        <v>81</v>
      </c>
      <c r="C371" s="100" t="s">
        <v>376</v>
      </c>
      <c r="D371" s="103" t="s">
        <v>372</v>
      </c>
      <c r="E371" s="79" t="s">
        <v>58</v>
      </c>
      <c r="F371" s="80">
        <v>1</v>
      </c>
      <c r="G371" s="34"/>
      <c r="H371" s="34"/>
      <c r="I371" s="34"/>
      <c r="J371" s="34"/>
      <c r="K371" s="33" t="s">
        <v>40</v>
      </c>
      <c r="L371" s="35"/>
      <c r="N371" s="74"/>
    </row>
    <row r="372" spans="2:14" s="30" customFormat="1" ht="45" x14ac:dyDescent="0.25">
      <c r="B372" s="69">
        <f>IF(C372&gt;0,B371+1,"")</f>
        <v>82</v>
      </c>
      <c r="C372" s="100" t="s">
        <v>470</v>
      </c>
      <c r="D372" s="103" t="s">
        <v>387</v>
      </c>
      <c r="E372" s="79" t="s">
        <v>58</v>
      </c>
      <c r="F372" s="80">
        <v>2</v>
      </c>
      <c r="G372" s="34"/>
      <c r="H372" s="34"/>
      <c r="I372" s="34"/>
      <c r="J372" s="34"/>
      <c r="K372" s="33" t="s">
        <v>40</v>
      </c>
      <c r="L372" s="35"/>
      <c r="N372" s="74"/>
    </row>
    <row r="373" spans="2:14" s="30" customFormat="1" ht="45" x14ac:dyDescent="0.25">
      <c r="B373" s="69">
        <f t="shared" ref="B373:B389" si="7">IF(C373&gt;0,B372+1,"")</f>
        <v>83</v>
      </c>
      <c r="C373" s="100" t="s">
        <v>377</v>
      </c>
      <c r="D373" s="103" t="s">
        <v>372</v>
      </c>
      <c r="E373" s="79" t="s">
        <v>58</v>
      </c>
      <c r="F373" s="80">
        <v>3</v>
      </c>
      <c r="G373" s="34"/>
      <c r="H373" s="34"/>
      <c r="I373" s="34"/>
      <c r="J373" s="34"/>
      <c r="K373" s="33" t="s">
        <v>40</v>
      </c>
      <c r="L373" s="35"/>
      <c r="N373" s="74"/>
    </row>
    <row r="374" spans="2:14" s="30" customFormat="1" ht="45" x14ac:dyDescent="0.25">
      <c r="B374" s="69">
        <f t="shared" si="7"/>
        <v>84</v>
      </c>
      <c r="C374" s="100" t="s">
        <v>499</v>
      </c>
      <c r="D374" s="103" t="s">
        <v>375</v>
      </c>
      <c r="E374" s="79" t="s">
        <v>58</v>
      </c>
      <c r="F374" s="80">
        <v>1</v>
      </c>
      <c r="G374" s="34"/>
      <c r="H374" s="34"/>
      <c r="I374" s="34"/>
      <c r="J374" s="34"/>
      <c r="K374" s="33" t="s">
        <v>40</v>
      </c>
      <c r="L374" s="35"/>
      <c r="N374" s="74"/>
    </row>
    <row r="375" spans="2:14" s="30" customFormat="1" ht="45" x14ac:dyDescent="0.25">
      <c r="B375" s="69">
        <f t="shared" si="7"/>
        <v>85</v>
      </c>
      <c r="C375" s="100" t="s">
        <v>407</v>
      </c>
      <c r="D375" s="103" t="s">
        <v>393</v>
      </c>
      <c r="E375" s="79" t="s">
        <v>58</v>
      </c>
      <c r="F375" s="80">
        <v>3</v>
      </c>
      <c r="G375" s="34"/>
      <c r="H375" s="34"/>
      <c r="I375" s="34"/>
      <c r="J375" s="34"/>
      <c r="K375" s="33" t="s">
        <v>40</v>
      </c>
      <c r="L375" s="35"/>
      <c r="N375" s="74"/>
    </row>
    <row r="376" spans="2:14" s="30" customFormat="1" ht="45" x14ac:dyDescent="0.25">
      <c r="B376" s="69">
        <f t="shared" si="7"/>
        <v>86</v>
      </c>
      <c r="C376" s="100" t="s">
        <v>496</v>
      </c>
      <c r="D376" s="103" t="s">
        <v>497</v>
      </c>
      <c r="E376" s="79" t="s">
        <v>58</v>
      </c>
      <c r="F376" s="80">
        <v>1</v>
      </c>
      <c r="G376" s="34"/>
      <c r="H376" s="34"/>
      <c r="I376" s="34"/>
      <c r="J376" s="34"/>
      <c r="K376" s="33" t="s">
        <v>40</v>
      </c>
      <c r="L376" s="35"/>
      <c r="N376" s="74"/>
    </row>
    <row r="377" spans="2:14" s="30" customFormat="1" ht="45" x14ac:dyDescent="0.25">
      <c r="B377" s="69">
        <f t="shared" si="7"/>
        <v>87</v>
      </c>
      <c r="C377" s="100" t="s">
        <v>386</v>
      </c>
      <c r="D377" s="103" t="s">
        <v>387</v>
      </c>
      <c r="E377" s="79" t="s">
        <v>58</v>
      </c>
      <c r="F377" s="80">
        <v>3</v>
      </c>
      <c r="G377" s="34"/>
      <c r="H377" s="34"/>
      <c r="I377" s="34"/>
      <c r="J377" s="34"/>
      <c r="K377" s="33" t="s">
        <v>40</v>
      </c>
      <c r="L377" s="35"/>
      <c r="N377" s="74"/>
    </row>
    <row r="378" spans="2:14" s="30" customFormat="1" ht="45" x14ac:dyDescent="0.25">
      <c r="B378" s="69">
        <f t="shared" si="7"/>
        <v>88</v>
      </c>
      <c r="C378" s="100" t="s">
        <v>406</v>
      </c>
      <c r="D378" s="103" t="s">
        <v>390</v>
      </c>
      <c r="E378" s="79" t="s">
        <v>58</v>
      </c>
      <c r="F378" s="80">
        <v>1</v>
      </c>
      <c r="G378" s="34"/>
      <c r="H378" s="34"/>
      <c r="I378" s="34"/>
      <c r="J378" s="34"/>
      <c r="K378" s="33" t="s">
        <v>40</v>
      </c>
      <c r="L378" s="35"/>
      <c r="N378" s="74"/>
    </row>
    <row r="379" spans="2:14" s="30" customFormat="1" ht="45" x14ac:dyDescent="0.25">
      <c r="B379" s="69">
        <f t="shared" si="7"/>
        <v>89</v>
      </c>
      <c r="C379" s="100" t="s">
        <v>498</v>
      </c>
      <c r="D379" s="103" t="s">
        <v>383</v>
      </c>
      <c r="E379" s="79" t="s">
        <v>58</v>
      </c>
      <c r="F379" s="80">
        <v>2</v>
      </c>
      <c r="G379" s="34"/>
      <c r="H379" s="34"/>
      <c r="I379" s="34"/>
      <c r="J379" s="34"/>
      <c r="K379" s="33" t="s">
        <v>40</v>
      </c>
      <c r="L379" s="35"/>
      <c r="N379" s="74"/>
    </row>
    <row r="380" spans="2:14" s="30" customFormat="1" ht="45" x14ac:dyDescent="0.25">
      <c r="B380" s="69">
        <f t="shared" si="7"/>
        <v>90</v>
      </c>
      <c r="C380" s="100" t="s">
        <v>494</v>
      </c>
      <c r="D380" s="103" t="s">
        <v>495</v>
      </c>
      <c r="E380" s="79" t="s">
        <v>58</v>
      </c>
      <c r="F380" s="80">
        <v>1</v>
      </c>
      <c r="G380" s="34"/>
      <c r="H380" s="34"/>
      <c r="I380" s="34"/>
      <c r="J380" s="34"/>
      <c r="K380" s="33" t="s">
        <v>40</v>
      </c>
      <c r="L380" s="35"/>
      <c r="N380" s="74"/>
    </row>
    <row r="381" spans="2:14" s="30" customFormat="1" ht="45" x14ac:dyDescent="0.25">
      <c r="B381" s="69">
        <f t="shared" si="7"/>
        <v>91</v>
      </c>
      <c r="C381" s="100" t="s">
        <v>382</v>
      </c>
      <c r="D381" s="103" t="s">
        <v>383</v>
      </c>
      <c r="E381" s="79" t="s">
        <v>58</v>
      </c>
      <c r="F381" s="80">
        <v>4</v>
      </c>
      <c r="G381" s="34"/>
      <c r="H381" s="34"/>
      <c r="I381" s="34"/>
      <c r="J381" s="34"/>
      <c r="K381" s="33" t="s">
        <v>40</v>
      </c>
      <c r="L381" s="35"/>
      <c r="N381" s="74"/>
    </row>
    <row r="382" spans="2:14" s="30" customFormat="1" ht="45" x14ac:dyDescent="0.25">
      <c r="B382" s="69">
        <f t="shared" si="7"/>
        <v>92</v>
      </c>
      <c r="C382" s="100" t="s">
        <v>405</v>
      </c>
      <c r="D382" s="103" t="s">
        <v>390</v>
      </c>
      <c r="E382" s="79" t="s">
        <v>58</v>
      </c>
      <c r="F382" s="80">
        <v>2</v>
      </c>
      <c r="G382" s="34"/>
      <c r="H382" s="34"/>
      <c r="I382" s="34"/>
      <c r="J382" s="34"/>
      <c r="K382" s="33" t="s">
        <v>40</v>
      </c>
      <c r="L382" s="35"/>
      <c r="N382" s="74"/>
    </row>
    <row r="383" spans="2:14" s="30" customFormat="1" ht="45" x14ac:dyDescent="0.25">
      <c r="B383" s="69">
        <f t="shared" si="7"/>
        <v>93</v>
      </c>
      <c r="C383" s="100" t="s">
        <v>404</v>
      </c>
      <c r="D383" s="103" t="s">
        <v>385</v>
      </c>
      <c r="E383" s="79" t="s">
        <v>58</v>
      </c>
      <c r="F383" s="80">
        <v>6</v>
      </c>
      <c r="G383" s="34"/>
      <c r="H383" s="34"/>
      <c r="I383" s="34"/>
      <c r="J383" s="34"/>
      <c r="K383" s="33" t="s">
        <v>40</v>
      </c>
      <c r="L383" s="35"/>
      <c r="N383" s="74"/>
    </row>
    <row r="384" spans="2:14" s="30" customFormat="1" ht="45" x14ac:dyDescent="0.25">
      <c r="B384" s="69">
        <f t="shared" si="7"/>
        <v>94</v>
      </c>
      <c r="C384" s="100" t="s">
        <v>414</v>
      </c>
      <c r="D384" s="103" t="s">
        <v>415</v>
      </c>
      <c r="E384" s="79" t="s">
        <v>58</v>
      </c>
      <c r="F384" s="80">
        <v>10</v>
      </c>
      <c r="G384" s="34"/>
      <c r="H384" s="34"/>
      <c r="I384" s="34"/>
      <c r="J384" s="34"/>
      <c r="K384" s="33" t="s">
        <v>40</v>
      </c>
      <c r="L384" s="35"/>
      <c r="N384" s="74"/>
    </row>
    <row r="385" spans="2:14" s="30" customFormat="1" ht="45" x14ac:dyDescent="0.25">
      <c r="B385" s="69">
        <f t="shared" si="7"/>
        <v>95</v>
      </c>
      <c r="C385" s="100" t="s">
        <v>416</v>
      </c>
      <c r="D385" s="103" t="s">
        <v>417</v>
      </c>
      <c r="E385" s="79" t="s">
        <v>58</v>
      </c>
      <c r="F385" s="80">
        <v>15</v>
      </c>
      <c r="G385" s="34"/>
      <c r="H385" s="34"/>
      <c r="I385" s="34"/>
      <c r="J385" s="34"/>
      <c r="K385" s="33" t="s">
        <v>40</v>
      </c>
      <c r="L385" s="35"/>
      <c r="N385" s="74"/>
    </row>
    <row r="386" spans="2:14" s="30" customFormat="1" ht="45" x14ac:dyDescent="0.25">
      <c r="B386" s="69">
        <f t="shared" si="7"/>
        <v>96</v>
      </c>
      <c r="C386" s="100" t="s">
        <v>441</v>
      </c>
      <c r="D386" s="103" t="s">
        <v>442</v>
      </c>
      <c r="E386" s="79" t="s">
        <v>58</v>
      </c>
      <c r="F386" s="80">
        <v>9</v>
      </c>
      <c r="G386" s="34"/>
      <c r="H386" s="34"/>
      <c r="I386" s="34"/>
      <c r="J386" s="34"/>
      <c r="K386" s="33" t="s">
        <v>40</v>
      </c>
      <c r="L386" s="35"/>
      <c r="N386" s="74"/>
    </row>
    <row r="387" spans="2:14" s="30" customFormat="1" ht="30" x14ac:dyDescent="0.25">
      <c r="B387" s="69">
        <f t="shared" si="7"/>
        <v>97</v>
      </c>
      <c r="C387" s="100" t="s">
        <v>445</v>
      </c>
      <c r="D387" s="103" t="s">
        <v>446</v>
      </c>
      <c r="E387" s="79" t="s">
        <v>58</v>
      </c>
      <c r="F387" s="80">
        <v>1</v>
      </c>
      <c r="G387" s="34"/>
      <c r="H387" s="34"/>
      <c r="I387" s="34"/>
      <c r="J387" s="34"/>
      <c r="K387" s="33" t="s">
        <v>40</v>
      </c>
      <c r="L387" s="35"/>
      <c r="N387" s="74"/>
    </row>
    <row r="388" spans="2:14" s="30" customFormat="1" ht="30" x14ac:dyDescent="0.25">
      <c r="B388" s="69">
        <f t="shared" si="7"/>
        <v>98</v>
      </c>
      <c r="C388" s="100" t="s">
        <v>447</v>
      </c>
      <c r="D388" s="103" t="s">
        <v>448</v>
      </c>
      <c r="E388" s="79" t="s">
        <v>58</v>
      </c>
      <c r="F388" s="80">
        <v>2</v>
      </c>
      <c r="G388" s="34"/>
      <c r="H388" s="34"/>
      <c r="I388" s="34"/>
      <c r="J388" s="34"/>
      <c r="K388" s="33" t="s">
        <v>40</v>
      </c>
      <c r="L388" s="35"/>
      <c r="N388" s="74"/>
    </row>
    <row r="389" spans="2:14" s="30" customFormat="1" ht="30" x14ac:dyDescent="0.25">
      <c r="B389" s="69">
        <f t="shared" si="7"/>
        <v>99</v>
      </c>
      <c r="C389" s="100" t="s">
        <v>449</v>
      </c>
      <c r="D389" s="103" t="s">
        <v>450</v>
      </c>
      <c r="E389" s="79" t="s">
        <v>58</v>
      </c>
      <c r="F389" s="80">
        <v>1</v>
      </c>
      <c r="G389" s="34"/>
      <c r="H389" s="34"/>
      <c r="I389" s="34"/>
      <c r="J389" s="34"/>
      <c r="K389" s="33" t="s">
        <v>40</v>
      </c>
      <c r="L389" s="35"/>
      <c r="N389" s="74"/>
    </row>
    <row r="390" spans="2:14" s="30" customFormat="1" ht="14.25" customHeight="1" x14ac:dyDescent="0.25">
      <c r="B390" s="69" t="str">
        <f>IF(C390&gt;0,#REF!+1,"")</f>
        <v/>
      </c>
      <c r="C390" s="78"/>
      <c r="D390" s="81"/>
      <c r="E390" s="81"/>
      <c r="F390" s="82"/>
      <c r="G390" s="34"/>
      <c r="H390" s="34"/>
      <c r="I390" s="34"/>
      <c r="J390" s="34"/>
      <c r="K390" s="33"/>
      <c r="L390" s="89"/>
      <c r="N390" s="74"/>
    </row>
    <row r="391" spans="2:14" s="30" customFormat="1" ht="14.25" customHeight="1" x14ac:dyDescent="0.25">
      <c r="B391" s="69" t="str">
        <f t="shared" si="6"/>
        <v/>
      </c>
      <c r="C391" s="78"/>
      <c r="D391" s="81"/>
      <c r="E391" s="81"/>
      <c r="F391" s="82"/>
      <c r="G391" s="34"/>
      <c r="H391" s="34"/>
      <c r="I391" s="34"/>
      <c r="J391" s="34"/>
      <c r="K391" s="33"/>
      <c r="L391" s="89"/>
      <c r="N391" s="74"/>
    </row>
    <row r="392" spans="2:14" ht="15" customHeight="1" x14ac:dyDescent="0.25">
      <c r="B392" s="68"/>
      <c r="C392" s="24" t="s">
        <v>11</v>
      </c>
      <c r="D392" s="85"/>
      <c r="E392" s="26"/>
      <c r="F392" s="27"/>
      <c r="G392" s="75">
        <f>SUM(G393:G408)</f>
        <v>0</v>
      </c>
      <c r="H392" s="75">
        <f>SUM(H393:H408)</f>
        <v>0</v>
      </c>
      <c r="I392" s="75">
        <f>SUM(I393:I408)</f>
        <v>0</v>
      </c>
      <c r="J392" s="75">
        <f>SUM(J393:J408)</f>
        <v>0</v>
      </c>
      <c r="K392" s="27"/>
      <c r="L392" s="88"/>
    </row>
    <row r="393" spans="2:14" s="30" customFormat="1" ht="18" customHeight="1" x14ac:dyDescent="0.25">
      <c r="B393" s="69">
        <f>IF(C393&gt;0,B392+1,"")</f>
        <v>1</v>
      </c>
      <c r="C393" s="31" t="s">
        <v>41</v>
      </c>
      <c r="D393" s="83"/>
      <c r="E393" s="32"/>
      <c r="F393" s="33"/>
      <c r="G393" s="34"/>
      <c r="H393" s="34"/>
      <c r="I393" s="34"/>
      <c r="J393" s="34"/>
      <c r="K393" s="33"/>
      <c r="L393" s="35"/>
    </row>
    <row r="394" spans="2:14" ht="15" customHeight="1" x14ac:dyDescent="0.25">
      <c r="B394" s="68"/>
      <c r="C394" s="24" t="s">
        <v>39</v>
      </c>
      <c r="D394" s="85"/>
      <c r="E394" s="26"/>
      <c r="F394" s="27"/>
      <c r="G394" s="75">
        <f>SUM(G395:G411)</f>
        <v>0</v>
      </c>
      <c r="H394" s="75">
        <f>SUM(H395:H411)</f>
        <v>0</v>
      </c>
      <c r="I394" s="75">
        <f>SUM(I395:I411)</f>
        <v>0</v>
      </c>
      <c r="J394" s="75">
        <f>SUM(J395:J411)</f>
        <v>0</v>
      </c>
      <c r="K394" s="27"/>
      <c r="L394" s="88"/>
    </row>
    <row r="395" spans="2:14" s="30" customFormat="1" ht="15" customHeight="1" thickBot="1" x14ac:dyDescent="0.3">
      <c r="B395" s="90">
        <f>IF(C395&gt;0,B394+1,"")</f>
        <v>1</v>
      </c>
      <c r="C395" s="91" t="s">
        <v>41</v>
      </c>
      <c r="D395" s="92"/>
      <c r="E395" s="93"/>
      <c r="F395" s="94"/>
      <c r="G395" s="95"/>
      <c r="H395" s="95"/>
      <c r="I395" s="95"/>
      <c r="J395" s="95"/>
      <c r="K395" s="94"/>
      <c r="L395" s="96"/>
    </row>
    <row r="396" spans="2:14" ht="15" hidden="1" customHeight="1" x14ac:dyDescent="0.25">
      <c r="B396" s="70"/>
      <c r="C396" s="76" t="s">
        <v>36</v>
      </c>
      <c r="D396" s="37"/>
      <c r="E396" s="38"/>
      <c r="F396" s="39"/>
      <c r="G396" s="40"/>
      <c r="H396" s="40"/>
      <c r="I396" s="40"/>
      <c r="J396" s="40"/>
      <c r="K396" s="39"/>
    </row>
    <row r="397" spans="2:14" hidden="1" x14ac:dyDescent="0.25">
      <c r="B397" s="70"/>
      <c r="C397" s="41" t="s">
        <v>37</v>
      </c>
      <c r="D397" s="73"/>
      <c r="E397" s="38"/>
      <c r="F397" s="39"/>
      <c r="G397" s="40"/>
      <c r="H397" s="40"/>
      <c r="I397" s="40"/>
      <c r="J397" s="40"/>
      <c r="K397" s="39"/>
    </row>
    <row r="398" spans="2:14" hidden="1" x14ac:dyDescent="0.25">
      <c r="B398" s="70"/>
      <c r="C398" s="41" t="s">
        <v>38</v>
      </c>
      <c r="D398" s="73"/>
      <c r="E398" s="38"/>
      <c r="F398" s="39"/>
      <c r="G398" s="40"/>
      <c r="H398" s="40"/>
      <c r="I398" s="40"/>
      <c r="J398" s="40"/>
      <c r="K398" s="39"/>
    </row>
    <row r="399" spans="2:14" x14ac:dyDescent="0.25">
      <c r="B399" s="70"/>
      <c r="C399" s="41"/>
      <c r="D399" s="107"/>
      <c r="E399" s="38"/>
      <c r="F399" s="39"/>
      <c r="G399" s="40"/>
      <c r="H399" s="40"/>
      <c r="I399" s="40"/>
      <c r="J399" s="40"/>
      <c r="K399" s="39"/>
    </row>
    <row r="400" spans="2:14" ht="50.25" customHeight="1" x14ac:dyDescent="0.25">
      <c r="B400" s="37"/>
      <c r="C400" s="110" t="s">
        <v>529</v>
      </c>
      <c r="D400" s="110"/>
      <c r="E400" s="110"/>
      <c r="F400" s="110"/>
      <c r="G400" s="110"/>
      <c r="H400" s="110"/>
      <c r="I400" s="110"/>
      <c r="J400" s="110"/>
      <c r="K400" s="110"/>
    </row>
    <row r="401" spans="2:11" x14ac:dyDescent="0.25">
      <c r="B401" s="57" t="s">
        <v>12</v>
      </c>
      <c r="C401" s="36"/>
      <c r="D401" s="37"/>
      <c r="E401" s="38"/>
      <c r="F401" s="39"/>
      <c r="G401" s="40"/>
      <c r="H401" s="40"/>
      <c r="I401" s="40"/>
      <c r="J401" s="40"/>
      <c r="K401" s="42"/>
    </row>
    <row r="402" spans="2:11" ht="19.5" customHeight="1" x14ac:dyDescent="0.25">
      <c r="B402" s="45" t="s">
        <v>23</v>
      </c>
      <c r="C402" s="46" t="s">
        <v>516</v>
      </c>
      <c r="D402" s="46" t="s">
        <v>22</v>
      </c>
      <c r="E402" s="111" t="s">
        <v>517</v>
      </c>
      <c r="F402" s="111"/>
      <c r="G402" s="40"/>
      <c r="H402" s="40"/>
      <c r="I402" s="40"/>
      <c r="J402" s="40"/>
    </row>
    <row r="403" spans="2:11" ht="19.5" customHeight="1" x14ac:dyDescent="0.25">
      <c r="B403" s="45" t="s">
        <v>24</v>
      </c>
      <c r="C403" s="46" t="s">
        <v>19</v>
      </c>
      <c r="D403" s="46" t="s">
        <v>22</v>
      </c>
      <c r="E403" s="47" t="s">
        <v>20</v>
      </c>
    </row>
    <row r="404" spans="2:11" ht="19.5" customHeight="1" x14ac:dyDescent="0.25">
      <c r="B404" s="45" t="s">
        <v>25</v>
      </c>
      <c r="C404" s="46" t="s">
        <v>518</v>
      </c>
      <c r="D404" s="46" t="s">
        <v>22</v>
      </c>
      <c r="E404" s="47" t="s">
        <v>21</v>
      </c>
    </row>
    <row r="405" spans="2:11" ht="19.5" customHeight="1" x14ac:dyDescent="0.25">
      <c r="B405" s="45" t="s">
        <v>26</v>
      </c>
      <c r="C405" s="46" t="s">
        <v>18</v>
      </c>
      <c r="D405" s="46" t="s">
        <v>22</v>
      </c>
      <c r="E405" s="47" t="s">
        <v>519</v>
      </c>
    </row>
    <row r="406" spans="2:11" ht="21" customHeight="1" x14ac:dyDescent="0.25">
      <c r="B406" s="45"/>
      <c r="C406" s="46"/>
      <c r="D406" s="46"/>
      <c r="E406" s="47"/>
    </row>
    <row r="407" spans="2:11" x14ac:dyDescent="0.25">
      <c r="B407" s="71" t="s">
        <v>1</v>
      </c>
      <c r="C407" s="43"/>
      <c r="D407" s="71" t="s">
        <v>2</v>
      </c>
      <c r="E407" s="47"/>
    </row>
    <row r="408" spans="2:11" x14ac:dyDescent="0.25">
      <c r="B408" s="71" t="s">
        <v>29</v>
      </c>
      <c r="C408" s="50"/>
      <c r="E408" s="51"/>
      <c r="F408" s="52"/>
      <c r="G408" s="53"/>
      <c r="H408" s="53"/>
      <c r="I408" s="71"/>
      <c r="J408" s="71"/>
    </row>
    <row r="409" spans="2:11" x14ac:dyDescent="0.25">
      <c r="B409" s="71" t="s">
        <v>30</v>
      </c>
      <c r="C409" s="50"/>
      <c r="D409" s="49"/>
      <c r="E409" s="51"/>
      <c r="F409" s="52"/>
      <c r="G409" s="53"/>
      <c r="H409" s="53"/>
      <c r="I409" s="71"/>
      <c r="J409" s="71"/>
    </row>
    <row r="410" spans="2:11" x14ac:dyDescent="0.25">
      <c r="B410" s="71" t="s">
        <v>28</v>
      </c>
      <c r="C410" s="50"/>
      <c r="D410" s="49"/>
      <c r="E410" s="51"/>
      <c r="F410" s="52"/>
      <c r="G410" s="53"/>
      <c r="H410" s="53"/>
      <c r="I410" s="71"/>
      <c r="J410" s="71"/>
    </row>
    <row r="411" spans="2:11" ht="16.5" customHeight="1" x14ac:dyDescent="0.25">
      <c r="B411" s="57" t="s">
        <v>16</v>
      </c>
      <c r="C411" s="50"/>
      <c r="D411" s="57" t="s">
        <v>16</v>
      </c>
      <c r="E411" s="54"/>
      <c r="F411" s="55"/>
      <c r="G411" s="56"/>
      <c r="H411" s="56"/>
      <c r="I411" s="71"/>
      <c r="J411" s="71"/>
    </row>
    <row r="412" spans="2:11" x14ac:dyDescent="0.25">
      <c r="B412" s="72" t="s">
        <v>13</v>
      </c>
      <c r="C412" s="3"/>
      <c r="D412" s="72" t="s">
        <v>13</v>
      </c>
      <c r="E412" s="57"/>
      <c r="F412" s="58"/>
      <c r="G412" s="59"/>
      <c r="H412" s="71"/>
      <c r="I412" s="57"/>
      <c r="J412" s="57"/>
    </row>
    <row r="413" spans="2:11" x14ac:dyDescent="0.25">
      <c r="B413" s="72" t="s">
        <v>3</v>
      </c>
      <c r="C413" s="60"/>
      <c r="D413" s="72" t="s">
        <v>3</v>
      </c>
      <c r="E413" s="61"/>
      <c r="F413" s="62"/>
      <c r="G413" s="63"/>
      <c r="H413" s="63"/>
      <c r="I413" s="63"/>
      <c r="J413" s="63"/>
    </row>
    <row r="414" spans="2:11" x14ac:dyDescent="0.25">
      <c r="C414" s="64"/>
      <c r="D414" s="3"/>
      <c r="E414" s="46"/>
      <c r="F414" s="65"/>
      <c r="G414" s="66"/>
      <c r="H414" s="66"/>
      <c r="I414" s="66"/>
      <c r="J414" s="66"/>
    </row>
  </sheetData>
  <autoFilter ref="B8:L395"/>
  <mergeCells count="4">
    <mergeCell ref="B4:K4"/>
    <mergeCell ref="B5:K5"/>
    <mergeCell ref="C400:K400"/>
    <mergeCell ref="E402:F402"/>
  </mergeCells>
  <pageMargins left="0.23622047244094491" right="0.23622047244094491" top="0.55118110236220474" bottom="0.55118110236220474" header="0.31496062992125984" footer="0.31496062992125984"/>
  <pageSetup paperSize="9" scale="86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31</v>
      </c>
    </row>
    <row r="4" spans="2:2" x14ac:dyDescent="0.25">
      <c r="B4" s="1" t="s">
        <v>32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Томская Наталья Ивановна</cp:lastModifiedBy>
  <cp:lastPrinted>2012-09-24T06:55:07Z</cp:lastPrinted>
  <dcterms:created xsi:type="dcterms:W3CDTF">2011-06-27T08:25:59Z</dcterms:created>
  <dcterms:modified xsi:type="dcterms:W3CDTF">2014-01-31T05:28:58Z</dcterms:modified>
</cp:coreProperties>
</file>